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workbookProtection workbookPassword="ECB3" lockStructure="1"/>
  <bookViews>
    <workbookView xWindow="-90" yWindow="-90" windowWidth="19395" windowHeight="10395" firstSheet="17" activeTab="32"/>
  </bookViews>
  <sheets>
    <sheet name="CS 5-01" sheetId="2" r:id="rId1"/>
    <sheet name="CS 5-02" sheetId="3" r:id="rId2"/>
    <sheet name="CS 5-03" sheetId="4" r:id="rId3"/>
    <sheet name="CS 5-04" sheetId="5" r:id="rId4"/>
    <sheet name="CS 5-05" sheetId="6" r:id="rId5"/>
    <sheet name="CS 5-06" sheetId="7" r:id="rId6"/>
    <sheet name="CS 5-07" sheetId="8" r:id="rId7"/>
    <sheet name="CS 5-08" sheetId="10" r:id="rId8"/>
    <sheet name="CS 5-09" sheetId="11" r:id="rId9"/>
    <sheet name="CS 5-10" sheetId="12" r:id="rId10"/>
    <sheet name="CS 5-11" sheetId="13" r:id="rId11"/>
    <sheet name="CS 5-12" sheetId="14" r:id="rId12"/>
    <sheet name="CS 5-13" sheetId="15" r:id="rId13"/>
    <sheet name="CS 5-14" sheetId="16" r:id="rId14"/>
    <sheet name="CS 5-15" sheetId="17" r:id="rId15"/>
    <sheet name="CS 5-16" sheetId="18" r:id="rId16"/>
    <sheet name="CS 5-17" sheetId="19" r:id="rId17"/>
    <sheet name="CS 5-18" sheetId="20" r:id="rId18"/>
    <sheet name="CS 5-19" sheetId="21" r:id="rId19"/>
    <sheet name="CS 5-20" sheetId="22" r:id="rId20"/>
    <sheet name="CS 5-21" sheetId="23" r:id="rId21"/>
    <sheet name="CS 5-22" sheetId="24" r:id="rId22"/>
    <sheet name="CS 5-23" sheetId="25" r:id="rId23"/>
    <sheet name="CS 5-24" sheetId="26" r:id="rId24"/>
    <sheet name="CS 5-25" sheetId="27" r:id="rId25"/>
    <sheet name="CS 5-26" sheetId="28" r:id="rId26"/>
    <sheet name="CS 5-27" sheetId="29" r:id="rId27"/>
    <sheet name="CA 5-28" sheetId="30" r:id="rId28"/>
    <sheet name="CS 5-29" sheetId="31" r:id="rId29"/>
    <sheet name="CS 5-30" sheetId="32" r:id="rId30"/>
    <sheet name="CS 5-31" sheetId="33" r:id="rId31"/>
    <sheet name="CS 5-32" sheetId="34" r:id="rId32"/>
    <sheet name="Hoja1" sheetId="1" r:id="rId33"/>
  </sheets>
  <definedNames>
    <definedName name="_xlnm.Print_Area" localSheetId="1">'CS 5-02'!$A$1:$M$40</definedName>
    <definedName name="_xlnm.Print_Area" localSheetId="5">'CS 5-06'!$A$1:$M$43</definedName>
    <definedName name="_xlnm.Print_Area" localSheetId="6">'CS 5-07'!$A$1:$M$43</definedName>
    <definedName name="_xlnm.Print_Area" localSheetId="7">'CS 5-08'!$A$1:$M$42</definedName>
    <definedName name="_xlnm.Print_Area" localSheetId="8">'CS 5-09'!$A$1:$M$42</definedName>
    <definedName name="_xlnm.Print_Area" localSheetId="9">'CS 5-10'!$A$1:$M$62</definedName>
    <definedName name="_xlnm.Print_Area" localSheetId="13">'CS 5-14'!$A$1:$M$43</definedName>
    <definedName name="_xlnm.Print_Area" localSheetId="14">'CS 5-15'!$A$1:$M$43</definedName>
    <definedName name="_xlnm.Print_Area" localSheetId="15">'CS 5-16'!$A$1:$M$45</definedName>
    <definedName name="_xlnm.Print_Area" localSheetId="16">'CS 5-17'!$A$1:$M$40</definedName>
    <definedName name="_xlnm.Print_Area" localSheetId="17">'CS 5-18'!$A$1:$M$44</definedName>
    <definedName name="_xlnm.Print_Area" localSheetId="20">'CS 5-21'!$A$1:$M$41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34" l="1"/>
  <c r="M23" i="33"/>
  <c r="I23" i="33"/>
  <c r="E23" i="33"/>
  <c r="E20" i="32"/>
  <c r="I24" i="31"/>
  <c r="E24" i="31"/>
  <c r="E19" i="30"/>
  <c r="M19" i="29"/>
  <c r="I19" i="29"/>
  <c r="E19" i="29"/>
  <c r="I21" i="28"/>
  <c r="E21" i="28"/>
  <c r="I19" i="27"/>
  <c r="C23" i="26"/>
  <c r="I22" i="26"/>
  <c r="E22" i="26"/>
  <c r="M24" i="25"/>
  <c r="I24" i="25"/>
  <c r="E24" i="25"/>
  <c r="A45" i="25" s="1"/>
  <c r="C23" i="24"/>
  <c r="I22" i="24"/>
  <c r="E22" i="24"/>
  <c r="M24" i="22"/>
  <c r="I24" i="22"/>
  <c r="E24" i="22"/>
  <c r="M23" i="21"/>
  <c r="I23" i="21"/>
  <c r="E23" i="21"/>
  <c r="M21" i="20"/>
  <c r="I21" i="20"/>
  <c r="E21" i="20"/>
  <c r="M18" i="19"/>
  <c r="I18" i="19"/>
  <c r="E18" i="19"/>
  <c r="I20" i="18"/>
  <c r="E20" i="18"/>
  <c r="I23" i="17"/>
  <c r="E23" i="17"/>
  <c r="M18" i="16"/>
  <c r="I18" i="16"/>
  <c r="E18" i="16"/>
  <c r="M19" i="15"/>
  <c r="I19" i="15"/>
  <c r="E19" i="15"/>
  <c r="M24" i="14"/>
  <c r="I24" i="14"/>
  <c r="E24" i="14"/>
  <c r="M22" i="13"/>
  <c r="I22" i="13"/>
  <c r="A43" i="13" s="1"/>
  <c r="E22" i="13"/>
  <c r="M38" i="12"/>
  <c r="I38" i="12"/>
  <c r="A59" i="12" s="1"/>
  <c r="E38" i="12"/>
  <c r="E18" i="11"/>
  <c r="M19" i="10"/>
  <c r="I19" i="10"/>
  <c r="E19" i="10"/>
  <c r="M22" i="8"/>
  <c r="I22" i="8"/>
  <c r="E22" i="8"/>
  <c r="I21" i="7"/>
  <c r="M22" i="6"/>
  <c r="I22" i="6"/>
  <c r="E22" i="6"/>
  <c r="M22" i="5"/>
  <c r="I22" i="5"/>
  <c r="I21" i="4"/>
  <c r="E21" i="4"/>
  <c r="I21" i="3"/>
  <c r="E21" i="3"/>
  <c r="M18" i="2"/>
  <c r="I18" i="2"/>
  <c r="E18" i="2"/>
</calcChain>
</file>

<file path=xl/sharedStrings.xml><?xml version="1.0" encoding="utf-8"?>
<sst xmlns="http://schemas.openxmlformats.org/spreadsheetml/2006/main" count="2662" uniqueCount="520">
  <si>
    <t>CS 5-01</t>
  </si>
  <si>
    <t>F   L  O  W S   -  CITY PAIRS</t>
  </si>
  <si>
    <t>TIMEHRY HASTA V.C. BIRD</t>
  </si>
  <si>
    <t>OPTIMIZATION AIMS:</t>
  </si>
  <si>
    <t xml:space="preserve">REDUCE FLIGHT DISTANCE </t>
  </si>
  <si>
    <t>ATC EFFICIENCY</t>
  </si>
  <si>
    <t>HARMONIZATION</t>
  </si>
  <si>
    <t>CONECTIVITY</t>
  </si>
  <si>
    <t>FLOW IMPROVEMENT</t>
  </si>
  <si>
    <t>OTHERS (SPECIFY)</t>
  </si>
  <si>
    <t>X</t>
  </si>
  <si>
    <t>STATES CONCERNED</t>
  </si>
  <si>
    <t>FIR CONCERNED</t>
  </si>
  <si>
    <t>ICAO REGIONS</t>
  </si>
  <si>
    <t>GUYANA/BARBADOS/ANTIGUA Y BARBUDA</t>
  </si>
  <si>
    <t>GEORGETOWN/PIARCO</t>
  </si>
  <si>
    <t>CAR/SAM</t>
  </si>
  <si>
    <t>ATS ROUTES</t>
  </si>
  <si>
    <t>ROUTE to be DELETED</t>
  </si>
  <si>
    <t>CURRENT ROUTE</t>
  </si>
  <si>
    <t>NEW ROUTE</t>
  </si>
  <si>
    <t>REALIGN</t>
  </si>
  <si>
    <t>EXTEND</t>
  </si>
  <si>
    <t>TRIM</t>
  </si>
  <si>
    <t>UA632</t>
  </si>
  <si>
    <t>UXXXX</t>
  </si>
  <si>
    <t>Suprimir ruta UA632 y añadir ruta UXXX</t>
  </si>
  <si>
    <t>POINTS</t>
  </si>
  <si>
    <t>LAT</t>
  </si>
  <si>
    <t>LONG</t>
  </si>
  <si>
    <t>DISTANCE</t>
  </si>
  <si>
    <t>V.C. BIRD</t>
  </si>
  <si>
    <t>V.C. BIRD (ANU)</t>
  </si>
  <si>
    <t>TASAR</t>
  </si>
  <si>
    <t>ADAMS</t>
  </si>
  <si>
    <t>TIMERHI</t>
  </si>
  <si>
    <t>TOTAL DISTANCE</t>
  </si>
  <si>
    <t>R    E    C    O    R    D    S</t>
  </si>
  <si>
    <t>Proposed by</t>
  </si>
  <si>
    <t>Task Force version 5, February 2019</t>
  </si>
  <si>
    <t>Reviewed by:</t>
  </si>
  <si>
    <t>Reviewed by</t>
  </si>
  <si>
    <t>Anterior 4-80 
Suprimir ruta UA632 y añadir ruta RNAV UXXXX manteniendo la misma trayectoria.</t>
  </si>
  <si>
    <t>FLIGHTS PER MONTH</t>
  </si>
  <si>
    <t>NOTES</t>
  </si>
  <si>
    <t>TYPE</t>
  </si>
  <si>
    <t>A320</t>
  </si>
  <si>
    <t>A340</t>
  </si>
  <si>
    <t>B737</t>
  </si>
  <si>
    <t>B738</t>
  </si>
  <si>
    <t>B763</t>
  </si>
  <si>
    <t>B772</t>
  </si>
  <si>
    <t>E190</t>
  </si>
  <si>
    <t>TOTAL</t>
  </si>
  <si>
    <t>AMOUNT</t>
  </si>
  <si>
    <t>SAVINGS</t>
  </si>
  <si>
    <t>DISTANCE (NM)</t>
  </si>
  <si>
    <t xml:space="preserve"> CO2 (KG)</t>
  </si>
  <si>
    <t>CS 5-02</t>
  </si>
  <si>
    <t>ADAMS HASTA  BELÉM (BEL)</t>
  </si>
  <si>
    <t>TRINDAD Y TOBAGO/GUYANA/SURINAME/BRASIL</t>
  </si>
  <si>
    <t>PIARCO/GEORGETOWN/PARAMARIBO/AMAZONICA</t>
  </si>
  <si>
    <t>UA555</t>
  </si>
  <si>
    <t xml:space="preserve">Suprimir ruta UA555
</t>
  </si>
  <si>
    <t>ADMS (BGI)</t>
  </si>
  <si>
    <t>TRAPP</t>
  </si>
  <si>
    <t>BUXEX</t>
  </si>
  <si>
    <t>CAYENNE FELIX EBOUE (CYR)</t>
  </si>
  <si>
    <t>CALAN</t>
  </si>
  <si>
    <t>BELÉM (BEL)</t>
  </si>
  <si>
    <t xml:space="preserve">Anterior 4-51
Suprimir a ruta UA555
</t>
  </si>
  <si>
    <t>CS 5-03</t>
  </si>
  <si>
    <t>ADAMS (BGI) HASTA  BELÉM (BEL)</t>
  </si>
  <si>
    <t>UM786</t>
  </si>
  <si>
    <t>EXTENDER UM786 SUPRIMIR TRAMO KALEP CYR</t>
  </si>
  <si>
    <t>KALEP</t>
  </si>
  <si>
    <t>OIAPOQUE</t>
  </si>
  <si>
    <t>BELÉM(BEL)</t>
  </si>
  <si>
    <t xml:space="preserve">Anterior 4-51
Extender UM786 de ADAMS (BGI) hasta BELEN (BEL) 
Suprimir el tramo KALEP  hasta CAYENNE FELIX EBOUE (CYR) 
Guyana Francesa debe crear tramo de ruta domestica entre CYR KALEP de ser necesario </t>
  </si>
  <si>
    <t>CS 5-04</t>
  </si>
  <si>
    <t>ANTIGUA HASTA ICARI</t>
  </si>
  <si>
    <t>x</t>
  </si>
  <si>
    <t>GUYANA/BARBADOS/ANTIGUA Y BARBUDA/PARAMARIMBO</t>
  </si>
  <si>
    <t>GEORGETOWN/PIARCO/SURINAN</t>
  </si>
  <si>
    <t>UA312</t>
  </si>
  <si>
    <t>Suprimir ruta UA312 y añadir ruta  RNAV</t>
  </si>
  <si>
    <t>BIRD (ANU)</t>
  </si>
  <si>
    <t>POINTE A PITRE (PPR)</t>
  </si>
  <si>
    <t>MARTINIQUE (FOF)</t>
  </si>
  <si>
    <t>ACARI</t>
  </si>
  <si>
    <t>DALGA</t>
  </si>
  <si>
    <t>KOXAM</t>
  </si>
  <si>
    <t>Suprimir ruta UA312 y añadir ruta RNAV UXXX manteniendo la misma trayectoria.</t>
  </si>
  <si>
    <t>CS 5-05</t>
  </si>
  <si>
    <t>PIARCO HASTA BELÉM</t>
  </si>
  <si>
    <t>TRINIDAD Y TOBAGO /GUYANA/SURINAME/GUYANA FRANCESA/BRASIL</t>
  </si>
  <si>
    <t>PIARCO/GEORGETOWN/PARAMARIBO/ CAYENNE/AMAZONICA</t>
  </si>
  <si>
    <t>UG449</t>
  </si>
  <si>
    <t xml:space="preserve">Suprimir UG449
Y
Anadir uma ruta RNAV 
</t>
  </si>
  <si>
    <t>ANADA</t>
  </si>
  <si>
    <t xml:space="preserve">ANADA </t>
  </si>
  <si>
    <t>PIARCO(POS)</t>
  </si>
  <si>
    <t>LIM FIR</t>
  </si>
  <si>
    <t>KORTO</t>
  </si>
  <si>
    <t>GEKOS</t>
  </si>
  <si>
    <t>ZANDERI</t>
  </si>
  <si>
    <t>ZANDERIJ</t>
  </si>
  <si>
    <t>VILAS</t>
  </si>
  <si>
    <t>ATONI</t>
  </si>
  <si>
    <t>OTONI</t>
  </si>
  <si>
    <t>BELEM (BEL)</t>
  </si>
  <si>
    <t>BELÉM</t>
  </si>
  <si>
    <t>TASK FORCE VERSION 5 FEBRUARY 2019</t>
  </si>
  <si>
    <t xml:space="preserve">Anterior 4-45
Suprimir UG449 desde  ANADA hasta BELÉM (BEL)
Crear uma ruta RNAV desde  ANADA hasta BELÉM (BEL) mejorando su trayectoria y reduciendo la distancia.
</t>
  </si>
  <si>
    <t>}</t>
  </si>
  <si>
    <t>CS 5-06</t>
  </si>
  <si>
    <t>TIMEHRI (TIM) HASTA MARTINIQUE (FOF)</t>
  </si>
  <si>
    <t>GUYANA/TRINIDAD Y TOBAGO</t>
  </si>
  <si>
    <t>UA324</t>
  </si>
  <si>
    <t xml:space="preserve">Suprimir UA324
Crear ruta RNAV
 </t>
  </si>
  <si>
    <t>TIMEHRI (TIM)</t>
  </si>
  <si>
    <t>TIMEHRI GEORGETOWN (TIM)</t>
  </si>
  <si>
    <t>MINDA</t>
  </si>
  <si>
    <t>MAURICE BISHOT (GND)</t>
  </si>
  <si>
    <t>ST VINCENT (SV)</t>
  </si>
  <si>
    <t>HEWANORRA (BNE)</t>
  </si>
  <si>
    <t>MARTINIQUE  (F0F)</t>
  </si>
  <si>
    <t>Anterior 4-59
Suprimir UA324 DESDE TIMEHRI GEORGETOWN (TIM) HASTA MARTINIQUE 
Crear ruta RNAV MANTENIENDO SU TRAYECTORIA.</t>
  </si>
  <si>
    <t xml:space="preserve">CREAR RUTA RNAV </t>
  </si>
  <si>
    <t>CS 5-07</t>
  </si>
  <si>
    <t>SAN ANDRES (SPP) HASTA PIARCO (POS)</t>
  </si>
  <si>
    <t xml:space="preserve">PANAMA / COLOMBIA / VENEZUELA / TRINIDAD Y TOBAGO </t>
  </si>
  <si>
    <t>PANAMA / BARRANQUILLA / MAIQUETIA / PIARCO</t>
  </si>
  <si>
    <t>UA552</t>
  </si>
  <si>
    <t>Suprimir ruta UA552, añadir nueva ruta RNAV</t>
  </si>
  <si>
    <t>SAN ANDRES (SPP)</t>
  </si>
  <si>
    <t>ALPON (LIM FIR)</t>
  </si>
  <si>
    <t>ORTIZ (LIM FIR)</t>
  </si>
  <si>
    <t>MAIQUETÍA (MIQ)</t>
  </si>
  <si>
    <t>PUERTO CABELLO (PBL)</t>
  </si>
  <si>
    <t>MEGIR (LIM FIR)</t>
  </si>
  <si>
    <t>PIARCO (POS)</t>
  </si>
  <si>
    <t xml:space="preserve">Anterior 4-08
Eliminar la ruta UA552 desde San Andres (SPP) hasta Piarco (POS);
Crear ruta RNAV regional bidireccional desde San Andres (SPP) hasta Piarco (POS), mejorando trayectoria
</t>
  </si>
  <si>
    <t>CS 5-08</t>
  </si>
  <si>
    <t>ADAMS (BGI) HASTA CABO CODERA (CBC)</t>
  </si>
  <si>
    <t>TRINIDAD Y TOBAGO/VENEZUELA</t>
  </si>
  <si>
    <t>PIARCO/MAIQUETIA</t>
  </si>
  <si>
    <t>UA561</t>
  </si>
  <si>
    <t>SUPRIMIR UA561 Y CREAR RUTA RNAV</t>
  </si>
  <si>
    <t>ADAMS (BGI)</t>
  </si>
  <si>
    <t>GND</t>
  </si>
  <si>
    <t>MARGARITA (MTA)</t>
  </si>
  <si>
    <t>DAREK</t>
  </si>
  <si>
    <t>CABO CODERA (CBC)</t>
  </si>
  <si>
    <t>Anterior 4-60 
SE SUPRIME LA RUTA UA561 Y SE CREA RUTA RNAV MANTENIENDO LA TRAYECTORIA</t>
  </si>
  <si>
    <t>CS 5-09</t>
  </si>
  <si>
    <t>MARTINIQUE HASTA  MAIQUETIA</t>
  </si>
  <si>
    <t xml:space="preserve">TRINIDAD Y TOBAGO/VENEZUELA </t>
  </si>
  <si>
    <t xml:space="preserve">PIARCO/MAIQUETIA </t>
  </si>
  <si>
    <t>UA551</t>
  </si>
  <si>
    <t xml:space="preserve">Suprimir UA511
y
Crear ruta RNAV
</t>
  </si>
  <si>
    <t>143526.40N</t>
  </si>
  <si>
    <t>0610122.20W</t>
  </si>
  <si>
    <t>ONGAL</t>
  </si>
  <si>
    <t>125200.00N</t>
  </si>
  <si>
    <t>0633916.80W</t>
  </si>
  <si>
    <t>ALDIT</t>
  </si>
  <si>
    <t>MAIQUETIA(MIQ)</t>
  </si>
  <si>
    <t>103629.40N</t>
  </si>
  <si>
    <t>0665909.00W</t>
  </si>
  <si>
    <t>Anterior 4-72 
Suprimir UA551  desde MRTINIQUE  hasta MAIQUETIA
Crear ruta RNAV desde MARTINIQUE  hasta MAIQUETIA MANTENIENDO SU TRAYECTORIA.</t>
  </si>
  <si>
    <t>No hay reducción de NM</t>
  </si>
  <si>
    <t>CS 5-10</t>
  </si>
  <si>
    <t xml:space="preserve"> POINTE A PITRE (PPR) HASTA BIVAN  </t>
  </si>
  <si>
    <r>
      <t xml:space="preserve"> </t>
    </r>
    <r>
      <rPr>
        <b/>
        <sz val="16"/>
        <color theme="1"/>
        <rFont val="Calibri"/>
        <family val="2"/>
        <scheme val="minor"/>
      </rPr>
      <t xml:space="preserve">TRINIDAD Y TOBAGO / VENEZUELA /COLOMBIA/ ECUADOR </t>
    </r>
  </si>
  <si>
    <t xml:space="preserve">PIARCO/MAIQUETÍA / BOGOTÁ/GUAYAQUIL </t>
  </si>
  <si>
    <t>UA550</t>
  </si>
  <si>
    <t>Suprimir ruta UA550, Crear nueva ruta RNAV</t>
  </si>
  <si>
    <t>161554.60N</t>
  </si>
  <si>
    <t>0613224,60W</t>
  </si>
  <si>
    <t>DUNTA</t>
  </si>
  <si>
    <t>GREECE</t>
  </si>
  <si>
    <t>TULEX</t>
  </si>
  <si>
    <t>TOSOS</t>
  </si>
  <si>
    <t>PELMA</t>
  </si>
  <si>
    <t>102903.00N</t>
  </si>
  <si>
    <t>0680440.20W</t>
  </si>
  <si>
    <t>ITEGO</t>
  </si>
  <si>
    <t>BARINAS (BNS)</t>
  </si>
  <si>
    <t>HENRY</t>
  </si>
  <si>
    <t>KIKAS</t>
  </si>
  <si>
    <t>OGREK</t>
  </si>
  <si>
    <t>BOKAN</t>
  </si>
  <si>
    <t>TOROP</t>
  </si>
  <si>
    <t>QUITOS</t>
  </si>
  <si>
    <t>FAROS</t>
  </si>
  <si>
    <t>BIVAN</t>
  </si>
  <si>
    <t>Maiquetia (MIQ)</t>
  </si>
  <si>
    <t>ORODI</t>
  </si>
  <si>
    <t>Puerto Cabelo (PBL)</t>
  </si>
  <si>
    <t>ASBIX</t>
  </si>
  <si>
    <t>PUGSO</t>
  </si>
  <si>
    <t>GESTU</t>
  </si>
  <si>
    <t>ZIPAQUIRA (ZIP)</t>
  </si>
  <si>
    <t>Bogota (BOG)</t>
  </si>
  <si>
    <t>Girardot (GIR)</t>
  </si>
  <si>
    <t>ESARO</t>
  </si>
  <si>
    <t>Mercaderes (MER)</t>
  </si>
  <si>
    <t>Bokan</t>
  </si>
  <si>
    <t>Quito(QIT)</t>
  </si>
  <si>
    <t xml:space="preserve">Anterior 4-07
Suprimir toda la ruta UA550 entre POINTE A PITRE (PPR) y BIVAN. 
Crea ruta RNAV entre POINTE A PITRE (PPR) y BIVAN mejorando su trayectoria.    
Coordinar con Región CAR.                                                   
En caso necesario, Venezuela y Colombia añadiran rutas domesticas.
Sugerencia   Colombia elimina UQ104.
                         </t>
  </si>
  <si>
    <t>CS 5-11</t>
  </si>
  <si>
    <t>SANGSTER HASTA ADAMS</t>
  </si>
  <si>
    <t>JAMAICA/CURAZAO/VENEZUELA / TRINIDAD Y TOBAGO</t>
  </si>
  <si>
    <t>KINGSTON/CURAZAO/MAIQUETIA /PIARCO</t>
  </si>
  <si>
    <t>UA511</t>
  </si>
  <si>
    <t xml:space="preserve">Suprimir UA511
</t>
  </si>
  <si>
    <t>SANGSTER (SIA)</t>
  </si>
  <si>
    <t>MANLEY (MLY)</t>
  </si>
  <si>
    <t>TARBA (LIM FIR)</t>
  </si>
  <si>
    <t>VODIN (LIM FIR)</t>
  </si>
  <si>
    <t>LETEX</t>
  </si>
  <si>
    <t>BOGSI (LIM FIR)</t>
  </si>
  <si>
    <t>ST VINCENT  (SV)</t>
  </si>
  <si>
    <t>Link Skyvector</t>
  </si>
  <si>
    <t xml:space="preserve">Anterior 4-70
Suprimir UA511  desde SANGSTER (SIA)  hasta ADAMS (BGI)
Crear nueva ruta RNAV desde SANSGTER (SAI) hasta ADAMS (BGI)
</t>
  </si>
  <si>
    <t>CS 5-12</t>
  </si>
  <si>
    <t>SANGSTER HASTA  PIARCO</t>
  </si>
  <si>
    <t>MASPA</t>
  </si>
  <si>
    <t>DAREK (LIM FIR)</t>
  </si>
  <si>
    <t xml:space="preserve">
Crear nueva ruta RNAV desde LETEX hasta PIARCO (POS) 
El flujo de Jamaica a Piarco utilizaba ruta UA511 desde SANSTER (SIA) hasta GUTIM, luego UL337 hasta PIARCO (POS) para un total de 1100 NM, con la nueva ruta se redurciria a 1075 NM.</t>
  </si>
  <si>
    <t>CS 5-13</t>
  </si>
  <si>
    <t>CURAZAO (PJG) HASTA OBIKE</t>
  </si>
  <si>
    <t>CURAZAO/VENEZUELA/PUERTO RICO</t>
  </si>
  <si>
    <t>CURAZAO/MAIQUETIA/SAN JUAN</t>
  </si>
  <si>
    <t>UA516</t>
  </si>
  <si>
    <t>SUPRIMIR UA516 Y CREAR RUTA RNAV</t>
  </si>
  <si>
    <t>CURAZAO (PJG)</t>
  </si>
  <si>
    <t>CURAZAO</t>
  </si>
  <si>
    <t>ACORA</t>
  </si>
  <si>
    <t>MILOK</t>
  </si>
  <si>
    <t>OBIKE</t>
  </si>
  <si>
    <t>NUEVA PROPUESTA
SUPRIMIR RUTA UA516 DESDE PJG HASTA OBIKE Y CREAR RUTA RNAV MANTENIENDO SU TRAYECTORIA</t>
  </si>
  <si>
    <t>CS 5-14</t>
  </si>
  <si>
    <t>PUNTA CAUCEDO HASTA MAIQUETIA</t>
  </si>
  <si>
    <t>REPUBLICA DOMINICANA/CURAZAO/VENEZUELA</t>
  </si>
  <si>
    <t>SANTO DOMINGO/CURACAO/MAIQUETIA</t>
  </si>
  <si>
    <t>UA554</t>
  </si>
  <si>
    <t>UL216</t>
  </si>
  <si>
    <t xml:space="preserve">Suprimir UA554 Y Extender UL216
 </t>
  </si>
  <si>
    <t>MAIQUETIA (MIQ)</t>
  </si>
  <si>
    <t>MAIQUETIA  (MIQ)</t>
  </si>
  <si>
    <t>POKAK</t>
  </si>
  <si>
    <t>VUKIN</t>
  </si>
  <si>
    <t xml:space="preserve">ILKIT </t>
  </si>
  <si>
    <t xml:space="preserve">Anterior 4-90
Suprimir  UA554 desde MAIQUETIA hasta POKAK
EXTENDER UL216 dede MIQ hasta POKAK.
</t>
  </si>
  <si>
    <t>CS 5-15</t>
  </si>
  <si>
    <t>CURACAO  HASTA  PIARCO</t>
  </si>
  <si>
    <t>CURAZAO/VENEZUELA/TRINIDAD Y TOBAGO</t>
  </si>
  <si>
    <t>CURACAO/MAIQUETIA/PIARCO</t>
  </si>
  <si>
    <t>UA563</t>
  </si>
  <si>
    <t xml:space="preserve">Suprimir UA563
Y
Crear ruta RNAV
</t>
  </si>
  <si>
    <t>CURACAO(PJG)</t>
  </si>
  <si>
    <t>BONAX</t>
  </si>
  <si>
    <t>GRAN ROQUE</t>
  </si>
  <si>
    <t>EDGEL</t>
  </si>
  <si>
    <t>SIRAS</t>
  </si>
  <si>
    <t>KOMPU</t>
  </si>
  <si>
    <t>MEGIR</t>
  </si>
  <si>
    <t>MARGARITA(MTA)</t>
  </si>
  <si>
    <t>ESNAP</t>
  </si>
  <si>
    <t>VERSION 4-77
Suprimir UA563  desde CURAZAO  hasta PIARCO
Crear ruta RNAV desde CURAZAO  hasta MEGIR
Si es necesario Venezuela crearia ruta domestica</t>
  </si>
  <si>
    <t>CS 5-16</t>
  </si>
  <si>
    <t>MIQ HASTA PIGBI</t>
  </si>
  <si>
    <t>VENEZUELA/CURAZAO/REPUBLICA DOMINICANA</t>
  </si>
  <si>
    <t>MAIQUETIA/CURAZAO/SANTO DOMINGO</t>
  </si>
  <si>
    <t>UA315</t>
  </si>
  <si>
    <t xml:space="preserve">Suprimir UA315
Y crear ruta RNAV  </t>
  </si>
  <si>
    <t>ATONO</t>
  </si>
  <si>
    <t>AVELO</t>
  </si>
  <si>
    <t xml:space="preserve">LIM FIR </t>
  </si>
  <si>
    <t>CURAÇÃO (PJG)</t>
  </si>
  <si>
    <t>PIGBI</t>
  </si>
  <si>
    <t xml:space="preserve">Anterior 4-66 MODIFICADA
LA ANTERIOR
Suprimir UA315 desde MIQ hasta PIGBI 
Crear RNAV desde MIQ hasta PIGBI
</t>
  </si>
  <si>
    <t>CS 5-17</t>
  </si>
  <si>
    <t xml:space="preserve"> SCAPA HASTA ENPUT</t>
  </si>
  <si>
    <t>CURACAO/VENEZUELA</t>
  </si>
  <si>
    <t xml:space="preserve">CURACAO /MAIQUETÍA </t>
  </si>
  <si>
    <t>UG431</t>
  </si>
  <si>
    <t>Suprimir UG431 y añadir nueva ruta RNAV</t>
  </si>
  <si>
    <t xml:space="preserve">SCAPA </t>
  </si>
  <si>
    <t xml:space="preserve">ALCOT </t>
  </si>
  <si>
    <t xml:space="preserve">ENPUT </t>
  </si>
  <si>
    <t>TASK FORCE VERSION 5 FEBRERO 2019</t>
  </si>
  <si>
    <t xml:space="preserve">Anterior versio 4-15
Suprimir toda la ruta UG431 desde SCAPA  hasta ENPUT
Coordinar con CAR añadir ruta RNAV regional bidireccional desde  SCAPA hasta ENPUT
</t>
  </si>
  <si>
    <t>CS 5-18</t>
  </si>
  <si>
    <t>CAYO LARGO (UCL) HASTA MAIQUETIA (MIQ)</t>
  </si>
  <si>
    <t>CUBA/JAMAICA/CURACAO / VENEZUELA</t>
  </si>
  <si>
    <t>HABANA/KINSGTOWN/CURACAO / MAIQUETÍA</t>
  </si>
  <si>
    <t>UG442</t>
  </si>
  <si>
    <t>Suprimir UG442 
 y
Cerear ruta RNAV</t>
  </si>
  <si>
    <t>CAYO LARGO (UCL)</t>
  </si>
  <si>
    <t xml:space="preserve">AMBIN </t>
  </si>
  <si>
    <t>ARUBA (ABA)</t>
  </si>
  <si>
    <t>115330N0690524W LIM FIR</t>
  </si>
  <si>
    <t>ALGOK</t>
  </si>
  <si>
    <t>VUNUM</t>
  </si>
  <si>
    <t>103646.20N</t>
  </si>
  <si>
    <t>0665916.20W</t>
  </si>
  <si>
    <t xml:space="preserve">Anterior 4-20 
Suprimir UG442 entre UCL y MIQ
Crear ruta RNAV entre UCL y MIQ, trayectoria mejorada
DESPUES DE ABA SERA UNIDIRECCIONAL SENTIDO ABA HACIA MIQ 
Mantiene unidireccional desde ABA hacia MIQ.
</t>
  </si>
  <si>
    <t>CS 5-19</t>
  </si>
  <si>
    <t>MANLEY (MLY) HASTA MANAUS (MNS)</t>
  </si>
  <si>
    <t>JAMAICA / COLOMBIA / VENEZUELA</t>
  </si>
  <si>
    <t>KINGSTON / BARRANQUILLA / MAIQUETIA</t>
  </si>
  <si>
    <t>CAR / SAM</t>
  </si>
  <si>
    <t>UR640</t>
  </si>
  <si>
    <t>UM409</t>
  </si>
  <si>
    <t>Suprimir ruta UR640 y extender ruta UM409</t>
  </si>
  <si>
    <t>175548.89N</t>
  </si>
  <si>
    <t>0764639.46W</t>
  </si>
  <si>
    <t>EDROD</t>
  </si>
  <si>
    <t>150000.00N</t>
  </si>
  <si>
    <t>0744400.00W</t>
  </si>
  <si>
    <t>URIBI</t>
  </si>
  <si>
    <t>111523.00N</t>
  </si>
  <si>
    <t>0720930.00W</t>
  </si>
  <si>
    <t>MARACAIBO (MAR)</t>
  </si>
  <si>
    <t>103452.90N</t>
  </si>
  <si>
    <t>0714252.90W</t>
  </si>
  <si>
    <t>Segmento sin cambio</t>
  </si>
  <si>
    <t>AMAYA</t>
  </si>
  <si>
    <t>PUERTO AYACUCHO (PAY)</t>
  </si>
  <si>
    <t>VUMPI</t>
  </si>
  <si>
    <t>MANAUS (MNS)</t>
  </si>
  <si>
    <t>MANAOS</t>
  </si>
  <si>
    <t xml:space="preserve"> VERSION 4-25.
Suprimir la ruta UR640 desde MANLEY (MLY) hasta MANAUS (MNS), existe ruta RNAV UM409 con la misma trayectoria entre MARACAIBO (MAR) y VUMPI, de VUMPI existe ruta RNAV UL795 que serviria para vuelos hacia MANAUS (MNS).
Coordinar con CAR extender ruta UM409 de MARACAIBO (MAR) hasta MANLEY manteniendo misma trayectoria de UR640.</t>
  </si>
  <si>
    <t>CS 5-20</t>
  </si>
  <si>
    <t xml:space="preserve">LENOM HASTA PUERTO LEGUIZAMO (PLG) </t>
  </si>
  <si>
    <t xml:space="preserve">CURACAO /COLOMBIA </t>
  </si>
  <si>
    <t xml:space="preserve">CURACAO/BARRANQUILLA / BOGOTÁ </t>
  </si>
  <si>
    <t>UG444</t>
  </si>
  <si>
    <t>Suprimir UG444 
 y
Crear ruta RNAV</t>
  </si>
  <si>
    <t>LENOM</t>
  </si>
  <si>
    <t>SELAN (LIM FIR)</t>
  </si>
  <si>
    <t>EL BLANCO (ELB)</t>
  </si>
  <si>
    <t>IROTI</t>
  </si>
  <si>
    <t>BARRANCABERMEJA (EJA)</t>
  </si>
  <si>
    <t xml:space="preserve">DOBLI </t>
  </si>
  <si>
    <t>VILLAVICENDIO(VVC)</t>
  </si>
  <si>
    <t>PUERTO LEGUISAMO (PLG)</t>
  </si>
  <si>
    <t>PUERTO LEGUIZAMO (PLG)</t>
  </si>
  <si>
    <t>Version  4-21</t>
  </si>
  <si>
    <t>Suprimir UG444</t>
  </si>
  <si>
    <t>Crear UXXX  desde LENOM-LIM FIR-IROTI-DOBLI-PUERTO LEGUIZAMO (PLG)</t>
  </si>
  <si>
    <t>En DOBLI se conecta a UL342</t>
  </si>
  <si>
    <t>CS 5-21</t>
  </si>
  <si>
    <t>SANGSTER (SIA) HASTA PUERTO LEGUIZAMO (PLG)</t>
  </si>
  <si>
    <t>JAMAICA /COLOMBIA</t>
  </si>
  <si>
    <t>KINGSTON /BARRANQUILLA / BOGOTA</t>
  </si>
  <si>
    <t>UG430</t>
  </si>
  <si>
    <t>UL341</t>
  </si>
  <si>
    <t>Asuprimir UG430, extender UL341</t>
  </si>
  <si>
    <t>KILER (LIM FIR)</t>
  </si>
  <si>
    <t>KILER</t>
  </si>
  <si>
    <t>GERNA (LIM FIR)</t>
  </si>
  <si>
    <t>BUTAL</t>
  </si>
  <si>
    <t>LEGUIZAMO (PLG)</t>
  </si>
  <si>
    <t>Anterior 4-14
Suprimir UG430 desde SANGSTER (SIA) hasta PUERTO LEGUIZAMO (PLG).
Extender UL341 de SANGSTER (SIA) hasta PUERTO LEGUIZAMO (PLG) en las trayectorias de rutas UQ105 y UW23
 Se sugiere Colombia suprima rutas UQ105, UW23.
Coordinar con CAR suprimir UG430 de SANGSTER a TANIA</t>
  </si>
  <si>
    <t>CS 5-22</t>
  </si>
  <si>
    <t>MANAGUA  HASTA  TABOGA</t>
  </si>
  <si>
    <t>JAMAICA/PANAMÁ/COLOMBIA</t>
  </si>
  <si>
    <t>KINGSTON/PANAMA/BOGOTA</t>
  </si>
  <si>
    <t>UG448</t>
  </si>
  <si>
    <t>Suprimir UG448
y
Crear uma ruta RNAV</t>
  </si>
  <si>
    <t>GRAND CAYMAN (GCM)</t>
  </si>
  <si>
    <r>
      <t xml:space="preserve">EMONA - </t>
    </r>
    <r>
      <rPr>
        <b/>
        <sz val="11"/>
        <color theme="1"/>
        <rFont val="Calibri"/>
        <family val="2"/>
        <scheme val="minor"/>
      </rPr>
      <t>UG448</t>
    </r>
  </si>
  <si>
    <t>LEVOR (LIM FIR)</t>
  </si>
  <si>
    <r>
      <t xml:space="preserve">LEVOR - </t>
    </r>
    <r>
      <rPr>
        <b/>
        <sz val="11"/>
        <color theme="1"/>
        <rFont val="Calibri"/>
        <family val="2"/>
        <scheme val="minor"/>
      </rPr>
      <t>UG448</t>
    </r>
    <r>
      <rPr>
        <strike/>
        <sz val="11"/>
        <color theme="1"/>
        <rFont val="Calibri"/>
        <family val="2"/>
        <scheme val="minor"/>
      </rPr>
      <t xml:space="preserve"> (LIM FIR)</t>
    </r>
  </si>
  <si>
    <t>LIM FIR N4°31.18' W81°21.07'</t>
  </si>
  <si>
    <t>ANRAX</t>
  </si>
  <si>
    <t>Anterior 4-68
Suprimir UG448 desde GRAN CAYMAN (CGM) hasta SAN ANDRES (SPP).
Crear ruta RNAV desde GRAN CAYMAN (GCM) hasta SAN ANDRES (SPP) y continuar trayectoria hasta ANRAX limite de FIR entre Colombia y Ecuador (A REQUERIMIENTO DE JAMAICA en ATSRO 9).</t>
  </si>
  <si>
    <t>CS 5-23</t>
  </si>
  <si>
    <t>RIO BRANCO  HASTA  SAN ANDRÉS</t>
  </si>
  <si>
    <t>COCESNA/PANAMÁ/COLOMBIA/PERU/BRASIL/BOLIVIA/PARAGUAY</t>
  </si>
  <si>
    <t>CENTRAL AMERICA/PANAMÁ/LIMA/AMAZONICA/LA PAZ/ASUNCION</t>
  </si>
  <si>
    <t>UA321</t>
  </si>
  <si>
    <t>UL333</t>
  </si>
  <si>
    <t>UN420</t>
  </si>
  <si>
    <t>Suprimir ruta UA301, se extiende ruta UL333.
Se extiende y realinea UN420</t>
  </si>
  <si>
    <t>DANUL</t>
  </si>
  <si>
    <t>PISAD</t>
  </si>
  <si>
    <t>Segmentos de UL333 sin cambio</t>
  </si>
  <si>
    <t>PELRA</t>
  </si>
  <si>
    <t>CONAR</t>
  </si>
  <si>
    <t>TABOGA (TBG)</t>
  </si>
  <si>
    <t>BUSMO (LIM FIR)</t>
  </si>
  <si>
    <t>PELRA (LIM FIR)</t>
  </si>
  <si>
    <t>ROLUS  (LIM FIR)</t>
  </si>
  <si>
    <t>BUSMO</t>
  </si>
  <si>
    <t>ILMUX (LIM FIR)</t>
  </si>
  <si>
    <t>ROLUS</t>
  </si>
  <si>
    <t>IQUITOS (IQT)</t>
  </si>
  <si>
    <t>RIO BRANCO (RCO)</t>
  </si>
  <si>
    <t>LIMPO</t>
  </si>
  <si>
    <t>Anterior 4-05
Suprimir UA321 de DANUL a BUSMO
Sugerir a CAR  extender ruta UL333 de DANUL hasta SAN ANDRES (SPP), manteniendo la trayectoria de la UA321.  
Extender ruta UN420 desde BUSMO hasta SAN ANDRES (SPP) por el norte.
Extender y realinear ruta UN420 desde BUSMO hasta Rio Branco (RCO) por el sur.
No se presentan cambios en la FIR LA PAZ ni en la FIR LA ASUNCION.</t>
  </si>
  <si>
    <t>Reduccion medida en tramo BUSMO-VAS</t>
  </si>
  <si>
    <t>CS 5-24</t>
  </si>
  <si>
    <t>JAMAICA/PANAMÁ/COCESNA</t>
  </si>
  <si>
    <t xml:space="preserve">KINGSTON/PANAMA/CENTRAL AMERICA </t>
  </si>
  <si>
    <t>UA322</t>
  </si>
  <si>
    <t>Suprimir UA322
y
Crear ruta RNAV</t>
  </si>
  <si>
    <t>AMUB (LIM FIR)</t>
  </si>
  <si>
    <t>AMUBI (LIM FIR)</t>
  </si>
  <si>
    <t>COLOR</t>
  </si>
  <si>
    <t>TIGRE</t>
  </si>
  <si>
    <t>EL COCO (TIO)</t>
  </si>
  <si>
    <t>EL COCO(TIO)</t>
  </si>
  <si>
    <t>Anterior 4-68
Suprimir ruta UA322 desde SAN ANDRES (SPP) hasta EL COCO (TIO).
Crear ruta RNAV desde SAN ANDRES (SPP) hasta EL COCO (TIO) manteniendo su trayectoria.</t>
  </si>
  <si>
    <t>CS 5-25</t>
  </si>
  <si>
    <t>PANAMA HASTA BONITO</t>
  </si>
  <si>
    <t>HONDURAS/NICARAGUA/PANAMA</t>
  </si>
  <si>
    <t>CENAMER/PANAMA</t>
  </si>
  <si>
    <t>UM549</t>
  </si>
  <si>
    <t>Extender ruta UM549</t>
  </si>
  <si>
    <t>BONITO (BTO)</t>
  </si>
  <si>
    <t>BOGOTA (BOG)</t>
  </si>
  <si>
    <t>PAKEM</t>
  </si>
  <si>
    <t>VUBOM</t>
  </si>
  <si>
    <t xml:space="preserve">TOTAL DISTANCE </t>
  </si>
  <si>
    <t>FROM UAL PROPOSAL:
BTO-ANSON OR BTO-TBG CONNECTIVETY. UL207 FLOW IMROVEMENT IN CONJUNCTION WITH CPE-BZE.  UL208/A766 ALTERNATE.  WEATHER AVOIDANCE.</t>
  </si>
  <si>
    <t>CS 5-26</t>
  </si>
  <si>
    <t>SAN ANDRES HASTA MANAGUA</t>
  </si>
  <si>
    <t>PANAMÁ/COLOMBIA/NICARAGUA</t>
  </si>
  <si>
    <t>CENAMER/PANAMÁ</t>
  </si>
  <si>
    <t>UR505</t>
  </si>
  <si>
    <t>Suprimir UR505 y crear ruta RNAV</t>
  </si>
  <si>
    <t>SAN ANDES (SPP)</t>
  </si>
  <si>
    <t>DURAM (LIM FIR)</t>
  </si>
  <si>
    <t>BLUEFIELDS (BLU)</t>
  </si>
  <si>
    <t>MANAGUA (MGA)</t>
  </si>
  <si>
    <t>LORMA</t>
  </si>
  <si>
    <t>DAVIB</t>
  </si>
  <si>
    <t>ARLEN</t>
  </si>
  <si>
    <t>Suprimir ruta UR505 desde SAN ADRES (SPP) hasta ARLEN.
Crear ruta RNAV directo desde SAN ANDRES (SPP) hasta MANAGUA (MGA) mejorando su trayectoria.
NICARAGUA creara una SID para el flujo de salida de MANAGUA/EL SALVADOR</t>
  </si>
  <si>
    <t>CS 5-27</t>
  </si>
  <si>
    <t>SAN ANDRES HASTA EL COCO</t>
  </si>
  <si>
    <t>PANAMA/COSTA RICA</t>
  </si>
  <si>
    <t xml:space="preserve">PANAMA/CENTRAL AMERICA </t>
  </si>
  <si>
    <t>UB690</t>
  </si>
  <si>
    <t>Suprimir UB690.
Crear nueva ruta RNAV</t>
  </si>
  <si>
    <t>SN. ANDRES</t>
  </si>
  <si>
    <t xml:space="preserve">123457.00N </t>
  </si>
  <si>
    <t>0814219.00W</t>
  </si>
  <si>
    <t>ANSON</t>
  </si>
  <si>
    <t xml:space="preserve">104240.00N </t>
  </si>
  <si>
    <t>0823906.00W</t>
  </si>
  <si>
    <t>PUERTO LIMON (LIO)</t>
  </si>
  <si>
    <t>PUERTO LIMON LIO</t>
  </si>
  <si>
    <t>095747.40N</t>
  </si>
  <si>
    <t>0830137.80W</t>
  </si>
  <si>
    <t>EL COCO</t>
  </si>
  <si>
    <t>Anterior 4-81 Propuesta original Modificada
Suprimir UB690 desde SAN ANDRES (SPP) hasta el COCO (TIO).
Crear nueva ruta RNAV desde SAN ANDRES (SPP) hasta el COCO (TIO) manteniendo trayectorio pero UNIDIRECCIONAL sentido EL LIMON (LIO) hacia SAN ANDRES (SPP)</t>
  </si>
  <si>
    <t>CS 5-28</t>
  </si>
  <si>
    <t xml:space="preserve"> TABOGA  HASTA MANAGUA</t>
  </si>
  <si>
    <t>PANAMÁ/COCESNA</t>
  </si>
  <si>
    <t>UA317</t>
  </si>
  <si>
    <t>UP790</t>
  </si>
  <si>
    <t>Suprimir UA317
y
extender a UP790</t>
  </si>
  <si>
    <t>MANAGUA(MGA)</t>
  </si>
  <si>
    <t>120822.80N</t>
  </si>
  <si>
    <t>0861030.00W</t>
  </si>
  <si>
    <t>LIMON (LIO)</t>
  </si>
  <si>
    <t>BUFEO</t>
  </si>
  <si>
    <t xml:space="preserve">Anetrior 4-67
Suprimir UA317 desde MGA hasta TBG
Extender a ruta UP790- TBG  hasta MGA
</t>
  </si>
  <si>
    <t>CS 5-29</t>
  </si>
  <si>
    <t>COSTA RICA/PANAMÁ</t>
  </si>
  <si>
    <t>UG440</t>
  </si>
  <si>
    <t>SUPRIMIR UG440 Y CREAR RUTA RNAV</t>
  </si>
  <si>
    <t>LIBERIA (LIB)</t>
  </si>
  <si>
    <t>TABOG</t>
  </si>
  <si>
    <t>CANAS</t>
  </si>
  <si>
    <t>ISEBA</t>
  </si>
  <si>
    <t>CACHI</t>
  </si>
  <si>
    <t>ISEBA (LIM FIR)</t>
  </si>
  <si>
    <t>BOCAS DEL TORO (BDT)</t>
  </si>
  <si>
    <t>PUDOS</t>
  </si>
  <si>
    <t>Suprimir la ruta UG440 tramo  LIBERIA (LIB) TABOGA (TBG)
Crear ruta RNAV desde TABOGA (TBG) hasta LIBERIA (LIB)</t>
  </si>
  <si>
    <t>CS 5-30</t>
  </si>
  <si>
    <t>TABOGA   HASTA  DAVID</t>
  </si>
  <si>
    <t>PANAMÁ/ COCESNA</t>
  </si>
  <si>
    <t>UA502</t>
  </si>
  <si>
    <t xml:space="preserve">Suprimir UA502
</t>
  </si>
  <si>
    <t>TABOGA ISLAND (TBG)</t>
  </si>
  <si>
    <t>RONAM</t>
  </si>
  <si>
    <t>DAVID (DAV)</t>
  </si>
  <si>
    <t>POXON</t>
  </si>
  <si>
    <t>COTOS</t>
  </si>
  <si>
    <t xml:space="preserve">ANTERIOR 4-69
Suprimir UA502  desde TBG  hasta COTOS
Si es necesario Panama anadir uma  ruta domestica </t>
  </si>
  <si>
    <t>CS 5-31</t>
  </si>
  <si>
    <t>EL SALVADOR (CAT) HASTA LIMA (LIM)</t>
  </si>
  <si>
    <t>COCESNA / ECUADOR</t>
  </si>
  <si>
    <t>CENTRAL AMERICA / GUAYAQUIL</t>
  </si>
  <si>
    <t>UZ30</t>
  </si>
  <si>
    <t>UL207</t>
  </si>
  <si>
    <t>Extender ruta UL207, suprimir ruta UZ30 y realinear ruta UL203</t>
  </si>
  <si>
    <t>DORLA (LIM FIR)</t>
  </si>
  <si>
    <t>DORLA</t>
  </si>
  <si>
    <t>LIXAS (LIM FIR)</t>
  </si>
  <si>
    <t>MANTA (MNV)</t>
  </si>
  <si>
    <t>MANTA (MNS)</t>
  </si>
  <si>
    <t>GUAYAQUIL (GYV)</t>
  </si>
  <si>
    <t>Anterior 4-41
Suprimir UZ30 desde DORLA hasta GUAYAQUIL (GYV).
Extender UL207 desde DORLA hasta GUAYAQUIL (GYV) manteniendo la misma trayectoria</t>
  </si>
  <si>
    <t>CS 5-32</t>
  </si>
  <si>
    <t>MEXICO HASTA LIMA</t>
  </si>
  <si>
    <t>COCESNA/ECUADOR/PERU</t>
  </si>
  <si>
    <t>COCESNA/GUAYAQUIL/LIMA</t>
  </si>
  <si>
    <t xml:space="preserve">Crear ruta RNAV </t>
  </si>
  <si>
    <t>ALSAL</t>
  </si>
  <si>
    <t>ARNEL</t>
  </si>
  <si>
    <t>Crear ruta RNAV desde ALSAL hasta ARNEL conectando a CENAMER con LIMA en vuelo mas directo.
Propuesta por CENAMER.
COCESNA coordinara con MEXICO para externder hasta (IZT) IZTEPEQ.</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</si>
</sst>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36"/>
      <color theme="1"/>
      <name val="Calibri"/>
      <family val="2"/>
      <scheme val="minor"/>
    </font>
    <font>
      <b/>
      <sz val="16"/>
      <color theme="1"/>
      <name val="Calibri"/>
      <family val="2"/>
      <scheme val="minor"/>
    </font>
    <font>
      <sz val="48"/>
      <color theme="1"/>
      <name val="Calibri"/>
      <family val="2"/>
      <scheme val="minor"/>
    </font>
    <font>
      <b/>
      <i/>
      <sz val="12"/>
      <color theme="1"/>
      <name val="Calibri"/>
      <family val="2"/>
      <scheme val="minor"/>
    </font>
    <font>
      <b/>
      <sz val="12"/>
      <color theme="1"/>
      <name val="Calibri"/>
      <family val="2"/>
      <scheme val="minor"/>
    </font>
    <font>
      <b/>
      <sz val="20"/>
      <color theme="1"/>
      <name val="Calibri"/>
      <family val="2"/>
      <scheme val="minor"/>
    </font>
    <font>
      <b/>
      <i/>
      <sz val="20"/>
      <color theme="1"/>
      <name val="Calibri"/>
      <family val="2"/>
      <scheme val="minor"/>
    </font>
    <font>
      <sz val="12"/>
      <color theme="1"/>
      <name val="Calibri"/>
      <family val="2"/>
      <scheme val="minor"/>
    </font>
    <font>
      <strike/>
      <sz val="11"/>
      <color theme="1"/>
      <name val="Calibri"/>
      <family val="2"/>
      <scheme val="minor"/>
    </font>
    <font>
      <b/>
      <sz val="14"/>
      <color theme="1"/>
      <name val="Calibri"/>
      <family val="2"/>
      <scheme val="minor"/>
    </font>
    <font>
      <b/>
      <sz val="16"/>
      <color indexed="8"/>
      <name val="Calibri"/>
      <family val="2"/>
      <scheme val="minor"/>
    </font>
    <font>
      <b/>
      <sz val="12"/>
      <color indexed="8"/>
      <name val="Calibri"/>
      <family val="2"/>
      <scheme val="minor"/>
    </font>
    <font>
      <b/>
      <sz val="18"/>
      <color theme="1"/>
      <name val="Calibri"/>
      <family val="2"/>
      <scheme val="minor"/>
    </font>
    <font>
      <sz val="10"/>
      <color theme="1"/>
      <name val="Calibri"/>
      <family val="2"/>
      <scheme val="minor"/>
    </font>
    <font>
      <b/>
      <i/>
      <sz val="14"/>
      <color theme="1"/>
      <name val="Calibri"/>
      <family val="2"/>
      <scheme val="minor"/>
    </font>
    <font>
      <sz val="26"/>
      <color theme="1"/>
      <name val="Calibri"/>
      <family val="2"/>
      <scheme val="minor"/>
    </font>
    <font>
      <b/>
      <i/>
      <sz val="16"/>
      <color theme="1"/>
      <name val="Calibri"/>
      <family val="2"/>
      <scheme val="minor"/>
    </font>
    <font>
      <sz val="16"/>
      <color theme="1"/>
      <name val="Calibri"/>
      <family val="2"/>
      <scheme val="minor"/>
    </font>
    <font>
      <u/>
      <sz val="11"/>
      <color theme="10"/>
      <name val="Calibri"/>
      <family val="2"/>
      <scheme val="minor"/>
    </font>
    <font>
      <b/>
      <i/>
      <sz val="10"/>
      <color theme="1"/>
      <name val="Calibri"/>
      <family val="2"/>
      <scheme val="minor"/>
    </font>
    <font>
      <b/>
      <sz val="10"/>
      <color theme="1"/>
      <name val="Calibri"/>
      <family val="2"/>
      <scheme val="minor"/>
    </font>
    <font>
      <b/>
      <sz val="16"/>
      <color rgb="FFFF0000"/>
      <name val="Calibri"/>
      <family val="2"/>
      <scheme val="minor"/>
    </font>
    <font>
      <sz val="12"/>
      <color rgb="FFFF0000"/>
      <name val="Calibri"/>
      <family val="2"/>
      <scheme val="minor"/>
    </font>
    <font>
      <b/>
      <sz val="11"/>
      <color rgb="FFFF0000"/>
      <name val="Calibri"/>
      <family val="2"/>
      <scheme val="minor"/>
    </font>
    <font>
      <sz val="11"/>
      <name val="Calibri"/>
      <family val="2"/>
      <scheme val="minor"/>
    </font>
    <font>
      <b/>
      <sz val="16"/>
      <name val="Calibri"/>
      <family val="2"/>
      <scheme val="minor"/>
    </font>
    <font>
      <sz val="28"/>
      <color theme="1"/>
      <name val="Calibri"/>
      <family val="2"/>
      <scheme val="minor"/>
    </font>
  </fonts>
  <fills count="9">
    <fill>
      <patternFill patternType="none"/>
    </fill>
    <fill>
      <patternFill patternType="gray125"/>
    </fill>
    <fill>
      <patternFill patternType="solid">
        <fgColor theme="9" tint="0.39997558519241921"/>
        <bgColor indexed="64"/>
      </patternFill>
    </fill>
    <fill>
      <patternFill patternType="solid">
        <fgColor theme="5" tint="0.39997558519241921"/>
        <bgColor indexed="64"/>
      </patternFill>
    </fill>
    <fill>
      <patternFill patternType="solid">
        <fgColor theme="1"/>
        <bgColor indexed="64"/>
      </patternFill>
    </fill>
    <fill>
      <patternFill patternType="solid">
        <fgColor theme="4" tint="0.59999389629810485"/>
        <bgColor indexed="64"/>
      </patternFill>
    </fill>
    <fill>
      <patternFill patternType="solid">
        <fgColor rgb="FFFFFF00"/>
        <bgColor indexed="64"/>
      </patternFill>
    </fill>
    <fill>
      <patternFill patternType="solid">
        <fgColor rgb="FF262626"/>
        <bgColor indexed="64"/>
      </patternFill>
    </fill>
    <fill>
      <patternFill patternType="solid">
        <fgColor theme="0"/>
        <bgColor indexed="64"/>
      </patternFill>
    </fill>
  </fills>
  <borders count="73">
    <border>
      <left/>
      <right/>
      <top/>
      <bottom/>
      <diagonal/>
    </border>
    <border>
      <left style="medium">
        <color auto="1"/>
      </left>
      <right style="medium">
        <color auto="1"/>
      </right>
      <top style="medium">
        <color auto="1"/>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indexed="64"/>
      </right>
      <top style="medium">
        <color indexed="64"/>
      </top>
      <bottom style="thin">
        <color auto="1"/>
      </bottom>
      <diagonal/>
    </border>
    <border>
      <left style="medium">
        <color auto="1"/>
      </left>
      <right/>
      <top/>
      <bottom style="thin">
        <color auto="1"/>
      </bottom>
      <diagonal/>
    </border>
    <border>
      <left style="thin">
        <color auto="1"/>
      </left>
      <right style="thin">
        <color auto="1"/>
      </right>
      <top/>
      <bottom style="thin">
        <color auto="1"/>
      </bottom>
      <diagonal/>
    </border>
    <border>
      <left/>
      <right style="medium">
        <color indexed="64"/>
      </right>
      <top style="thin">
        <color auto="1"/>
      </top>
      <bottom style="thin">
        <color auto="1"/>
      </bottom>
      <diagonal/>
    </border>
    <border>
      <left style="thin">
        <color auto="1"/>
      </left>
      <right/>
      <top/>
      <bottom style="thin">
        <color auto="1"/>
      </bottom>
      <diagonal/>
    </border>
    <border>
      <left/>
      <right style="medium">
        <color auto="1"/>
      </right>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top/>
      <bottom/>
      <diagonal/>
    </border>
    <border>
      <left style="medium">
        <color auto="1"/>
      </left>
      <right/>
      <top style="thin">
        <color auto="1"/>
      </top>
      <bottom style="thin">
        <color auto="1"/>
      </bottom>
      <diagonal/>
    </border>
    <border>
      <left style="thin">
        <color auto="1"/>
      </left>
      <right style="medium">
        <color indexed="64"/>
      </right>
      <top style="thin">
        <color auto="1"/>
      </top>
      <bottom style="thin">
        <color auto="1"/>
      </bottom>
      <diagonal/>
    </border>
    <border>
      <left/>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medium">
        <color indexed="64"/>
      </right>
      <top/>
      <bottom style="thin">
        <color auto="1"/>
      </bottom>
      <diagonal/>
    </border>
    <border>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auto="1"/>
      </bottom>
      <diagonal/>
    </border>
    <border>
      <left style="medium">
        <color indexed="64"/>
      </left>
      <right/>
      <top style="medium">
        <color indexed="64"/>
      </top>
      <bottom style="medium">
        <color indexed="64"/>
      </bottom>
      <diagonal/>
    </border>
    <border>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thin">
        <color auto="1"/>
      </right>
      <top style="medium">
        <color auto="1"/>
      </top>
      <bottom/>
      <diagonal/>
    </border>
    <border>
      <left style="thin">
        <color auto="1"/>
      </left>
      <right/>
      <top style="medium">
        <color indexed="64"/>
      </top>
      <bottom/>
      <diagonal/>
    </border>
    <border>
      <left/>
      <right style="thin">
        <color auto="1"/>
      </right>
      <top/>
      <bottom/>
      <diagonal/>
    </border>
    <border>
      <left style="thin">
        <color auto="1"/>
      </left>
      <right/>
      <top/>
      <bottom/>
      <diagonal/>
    </border>
    <border>
      <left/>
      <right style="medium">
        <color indexed="64"/>
      </right>
      <top/>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style="thin">
        <color auto="1"/>
      </left>
      <right/>
      <top style="thin">
        <color auto="1"/>
      </top>
      <bottom style="medium">
        <color auto="1"/>
      </bottom>
      <diagonal/>
    </border>
    <border>
      <left style="thin">
        <color auto="1"/>
      </left>
      <right/>
      <top style="medium">
        <color auto="1"/>
      </top>
      <bottom style="thin">
        <color auto="1"/>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medium">
        <color indexed="64"/>
      </left>
      <right style="thin">
        <color auto="1"/>
      </right>
      <top style="medium">
        <color indexed="64"/>
      </top>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indexed="64"/>
      </right>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right style="medium">
        <color indexed="64"/>
      </right>
      <top style="thin">
        <color auto="1"/>
      </top>
      <bottom/>
      <diagonal/>
    </border>
    <border>
      <left style="thin">
        <color auto="1"/>
      </left>
      <right style="medium">
        <color indexed="64"/>
      </right>
      <top style="medium">
        <color indexed="64"/>
      </top>
      <bottom/>
      <diagonal/>
    </border>
  </borders>
  <cellStyleXfs count="5">
    <xf numFmtId="0" fontId="0" fillId="0" borderId="0"/>
    <xf numFmtId="0" fontId="11" fillId="0" borderId="0"/>
    <xf numFmtId="0" fontId="22" fillId="0" borderId="0" applyNumberFormat="0" applyFill="0" applyBorder="0" applyAlignment="0" applyProtection="0"/>
    <xf numFmtId="0" fontId="1" fillId="0" borderId="0"/>
    <xf numFmtId="0" fontId="11" fillId="0" borderId="0"/>
  </cellStyleXfs>
  <cellXfs count="898">
    <xf numFmtId="0" fontId="0" fillId="0" borderId="0" xfId="0"/>
    <xf numFmtId="49" fontId="7" fillId="2" borderId="9" xfId="0" applyNumberFormat="1" applyFont="1" applyFill="1" applyBorder="1" applyAlignment="1">
      <alignment horizontal="center" vertical="center" wrapText="1"/>
    </xf>
    <xf numFmtId="0" fontId="8" fillId="2" borderId="12" xfId="0" applyFont="1" applyFill="1" applyBorder="1" applyAlignment="1">
      <alignment horizontal="center" vertical="center" wrapText="1"/>
    </xf>
    <xf numFmtId="49" fontId="7" fillId="2" borderId="12" xfId="0" applyNumberFormat="1" applyFont="1" applyFill="1" applyBorder="1" applyAlignment="1">
      <alignment horizontal="center" vertical="center" wrapText="1"/>
    </xf>
    <xf numFmtId="49" fontId="9" fillId="0" borderId="17" xfId="0" applyNumberFormat="1" applyFont="1" applyBorder="1" applyAlignment="1">
      <alignment horizontal="center" vertical="center" wrapText="1"/>
    </xf>
    <xf numFmtId="49" fontId="10" fillId="0" borderId="18" xfId="0" applyNumberFormat="1" applyFont="1" applyBorder="1" applyAlignment="1">
      <alignment horizontal="center" vertical="center" wrapText="1"/>
    </xf>
    <xf numFmtId="49" fontId="10" fillId="0" borderId="18" xfId="0" applyNumberFormat="1" applyFont="1" applyBorder="1" applyAlignment="1">
      <alignment horizontal="center" vertical="center"/>
    </xf>
    <xf numFmtId="0" fontId="6" fillId="0" borderId="0" xfId="0" applyFont="1" applyAlignment="1">
      <alignment horizontal="center" vertical="center"/>
    </xf>
    <xf numFmtId="0" fontId="5" fillId="0" borderId="0" xfId="0" applyFont="1" applyAlignment="1">
      <alignment horizontal="center" vertical="center" wrapText="1"/>
    </xf>
    <xf numFmtId="0" fontId="3" fillId="3" borderId="26"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29" xfId="0" applyFont="1" applyBorder="1" applyAlignment="1">
      <alignment horizontal="center" vertical="center" wrapText="1"/>
    </xf>
    <xf numFmtId="0" fontId="0" fillId="3" borderId="34"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35" xfId="0" applyFill="1" applyBorder="1" applyAlignment="1">
      <alignment horizontal="center" vertical="center" wrapText="1"/>
    </xf>
    <xf numFmtId="0" fontId="0" fillId="3" borderId="36" xfId="0" applyFill="1" applyBorder="1" applyAlignment="1">
      <alignment horizontal="center" vertical="center" wrapText="1"/>
    </xf>
    <xf numFmtId="0" fontId="12" fillId="0" borderId="9" xfId="0" applyFont="1" applyBorder="1" applyAlignment="1">
      <alignment vertical="center" wrapText="1"/>
    </xf>
    <xf numFmtId="0" fontId="0" fillId="0" borderId="12" xfId="0" applyBorder="1" applyAlignment="1">
      <alignment vertical="center" wrapText="1"/>
    </xf>
    <xf numFmtId="0" fontId="0" fillId="4" borderId="29" xfId="0" applyFill="1" applyBorder="1" applyAlignment="1">
      <alignment vertical="center" wrapText="1"/>
    </xf>
    <xf numFmtId="0" fontId="0" fillId="0" borderId="9" xfId="0" applyBorder="1" applyAlignment="1">
      <alignment vertical="center" wrapText="1"/>
    </xf>
    <xf numFmtId="0" fontId="0" fillId="0" borderId="18" xfId="0" applyBorder="1" applyAlignment="1">
      <alignment horizontal="center" vertical="center" wrapText="1"/>
    </xf>
    <xf numFmtId="0" fontId="0" fillId="0" borderId="36" xfId="0" applyBorder="1" applyAlignment="1">
      <alignment horizontal="left" vertical="center" wrapText="1"/>
    </xf>
    <xf numFmtId="0" fontId="0" fillId="4" borderId="35" xfId="0" applyFill="1" applyBorder="1" applyAlignment="1">
      <alignment horizontal="center" vertical="center" wrapText="1"/>
    </xf>
    <xf numFmtId="0" fontId="0" fillId="0" borderId="35" xfId="0" applyBorder="1" applyAlignment="1">
      <alignment horizontal="center" vertical="center" wrapText="1"/>
    </xf>
    <xf numFmtId="0" fontId="0" fillId="0" borderId="12" xfId="0" applyBorder="1" applyAlignment="1">
      <alignment horizontal="center" vertical="center" wrapText="1"/>
    </xf>
    <xf numFmtId="0" fontId="0" fillId="0" borderId="29" xfId="0" applyBorder="1" applyAlignment="1">
      <alignment horizontal="center" vertical="center" wrapText="1"/>
    </xf>
    <xf numFmtId="0" fontId="3" fillId="3" borderId="39" xfId="0" applyFont="1" applyFill="1" applyBorder="1" applyAlignment="1">
      <alignment horizontal="center" vertical="center" wrapText="1"/>
    </xf>
    <xf numFmtId="0" fontId="0" fillId="0" borderId="27" xfId="0" applyBorder="1" applyAlignment="1">
      <alignment vertical="center" wrapText="1"/>
    </xf>
    <xf numFmtId="0" fontId="3" fillId="0" borderId="0" xfId="0" applyFont="1" applyAlignment="1">
      <alignment horizontal="center" vertical="center" wrapText="1"/>
    </xf>
    <xf numFmtId="0" fontId="8" fillId="0" borderId="0" xfId="0" applyFont="1" applyAlignment="1">
      <alignment horizontal="center" vertical="center" wrapText="1"/>
    </xf>
    <xf numFmtId="0" fontId="0" fillId="0" borderId="0" xfId="0" applyAlignment="1">
      <alignment horizontal="left" vertical="top" wrapText="1"/>
    </xf>
    <xf numFmtId="0" fontId="0" fillId="0" borderId="0" xfId="0" applyAlignment="1">
      <alignment vertical="center" wrapText="1"/>
    </xf>
    <xf numFmtId="0" fontId="13" fillId="5" borderId="41" xfId="0" applyFont="1" applyFill="1" applyBorder="1" applyAlignment="1">
      <alignment horizontal="center" vertical="center" wrapText="1"/>
    </xf>
    <xf numFmtId="0" fontId="8" fillId="5" borderId="42" xfId="0" applyFont="1" applyFill="1" applyBorder="1" applyAlignment="1">
      <alignment horizontal="center" vertical="center" wrapText="1"/>
    </xf>
    <xf numFmtId="0" fontId="15" fillId="5" borderId="42" xfId="0" applyFont="1" applyFill="1" applyBorder="1" applyAlignment="1">
      <alignment horizontal="center" vertical="center" wrapText="1"/>
    </xf>
    <xf numFmtId="0" fontId="13" fillId="5" borderId="43" xfId="0" applyFont="1" applyFill="1" applyBorder="1" applyAlignment="1">
      <alignment horizontal="center" vertical="center" wrapText="1"/>
    </xf>
    <xf numFmtId="0" fontId="3" fillId="5" borderId="44" xfId="0" applyFont="1" applyFill="1" applyBorder="1" applyAlignment="1">
      <alignment horizontal="center" vertical="center" wrapText="1"/>
    </xf>
    <xf numFmtId="0" fontId="3" fillId="5" borderId="47" xfId="0" applyFont="1" applyFill="1" applyBorder="1" applyAlignment="1">
      <alignment horizontal="center" vertical="center" wrapText="1"/>
    </xf>
    <xf numFmtId="0" fontId="17" fillId="0" borderId="7"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7" xfId="0" applyFont="1" applyBorder="1" applyAlignment="1">
      <alignment vertical="center" wrapText="1"/>
    </xf>
    <xf numFmtId="0" fontId="3" fillId="6" borderId="25" xfId="0" applyFont="1" applyFill="1" applyBorder="1" applyAlignment="1">
      <alignment horizontal="center" vertical="center" wrapText="1"/>
    </xf>
    <xf numFmtId="0" fontId="3" fillId="6" borderId="9" xfId="0" applyFont="1" applyFill="1" applyBorder="1" applyAlignment="1">
      <alignment horizontal="center" vertical="center" wrapText="1"/>
    </xf>
    <xf numFmtId="0" fontId="0" fillId="6" borderId="12" xfId="0" applyFill="1" applyBorder="1" applyAlignment="1">
      <alignment horizontal="center" vertical="center" wrapText="1"/>
    </xf>
    <xf numFmtId="0" fontId="0" fillId="6" borderId="12" xfId="0" applyFill="1" applyBorder="1"/>
    <xf numFmtId="0" fontId="3" fillId="6" borderId="37" xfId="0" applyFont="1" applyFill="1" applyBorder="1" applyAlignment="1">
      <alignment horizontal="center" vertical="center"/>
    </xf>
    <xf numFmtId="0" fontId="0" fillId="0" borderId="38" xfId="0" applyBorder="1" applyAlignment="1">
      <alignment horizontal="center"/>
    </xf>
    <xf numFmtId="0" fontId="0" fillId="0" borderId="38" xfId="0" applyBorder="1"/>
    <xf numFmtId="49" fontId="13" fillId="0" borderId="17" xfId="0" applyNumberFormat="1" applyFont="1" applyBorder="1" applyAlignment="1">
      <alignment horizontal="center" vertical="center" wrapText="1"/>
    </xf>
    <xf numFmtId="49" fontId="18" fillId="0" borderId="18" xfId="0" applyNumberFormat="1" applyFont="1" applyBorder="1" applyAlignment="1">
      <alignment horizontal="center" vertical="center" wrapText="1"/>
    </xf>
    <xf numFmtId="49" fontId="18" fillId="0" borderId="18" xfId="0" applyNumberFormat="1" applyFont="1" applyBorder="1" applyAlignment="1">
      <alignment horizontal="center" vertical="center"/>
    </xf>
    <xf numFmtId="0" fontId="3" fillId="3" borderId="23" xfId="0" applyFont="1" applyFill="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9" xfId="0" applyFont="1" applyBorder="1" applyAlignment="1">
      <alignment horizontal="center" vertical="center" wrapText="1"/>
    </xf>
    <xf numFmtId="0" fontId="3" fillId="0" borderId="11" xfId="0" applyFont="1" applyBorder="1" applyAlignment="1">
      <alignment horizontal="center" vertical="center" wrapText="1"/>
    </xf>
    <xf numFmtId="0" fontId="0" fillId="3" borderId="20" xfId="0" applyFill="1" applyBorder="1" applyAlignment="1">
      <alignment horizontal="center" vertical="center" wrapText="1"/>
    </xf>
    <xf numFmtId="0" fontId="12" fillId="0" borderId="11" xfId="0" applyFont="1" applyBorder="1" applyAlignment="1">
      <alignment vertical="center" wrapText="1"/>
    </xf>
    <xf numFmtId="0" fontId="0" fillId="4" borderId="10" xfId="0" applyFill="1" applyBorder="1" applyAlignment="1">
      <alignment horizontal="center" vertical="center" wrapText="1"/>
    </xf>
    <xf numFmtId="0" fontId="0" fillId="4" borderId="29" xfId="0" applyFill="1" applyBorder="1" applyAlignment="1">
      <alignment horizontal="center" vertical="center" wrapText="1"/>
    </xf>
    <xf numFmtId="0" fontId="0" fillId="0" borderId="11" xfId="0" applyBorder="1" applyAlignment="1">
      <alignment horizontal="center" vertical="center" wrapText="1"/>
    </xf>
    <xf numFmtId="0" fontId="0" fillId="0" borderId="29" xfId="0" applyBorder="1" applyAlignment="1">
      <alignment horizontal="left" vertical="top" wrapText="1"/>
    </xf>
    <xf numFmtId="0" fontId="0" fillId="0" borderId="10" xfId="0" applyBorder="1" applyAlignment="1">
      <alignment horizontal="center" vertical="center" wrapText="1"/>
    </xf>
    <xf numFmtId="0" fontId="0" fillId="0" borderId="11" xfId="0" applyBorder="1" applyAlignment="1">
      <alignment vertical="center" wrapText="1"/>
    </xf>
    <xf numFmtId="0" fontId="0" fillId="0" borderId="11" xfId="0" applyBorder="1"/>
    <xf numFmtId="0" fontId="0" fillId="0" borderId="12" xfId="0" applyBorder="1"/>
    <xf numFmtId="0" fontId="3" fillId="3" borderId="57" xfId="0" applyFont="1" applyFill="1" applyBorder="1" applyAlignment="1">
      <alignment horizontal="center" vertical="center" wrapText="1"/>
    </xf>
    <xf numFmtId="0" fontId="0" fillId="3" borderId="39" xfId="0" applyFill="1" applyBorder="1" applyAlignment="1">
      <alignment horizontal="left" vertical="top" wrapText="1"/>
    </xf>
    <xf numFmtId="0" fontId="3" fillId="3" borderId="3"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0" borderId="10" xfId="0" applyFont="1" applyBorder="1" applyAlignment="1">
      <alignment horizontal="center" vertical="center" wrapText="1"/>
    </xf>
    <xf numFmtId="0" fontId="0" fillId="3" borderId="12" xfId="0" applyFill="1" applyBorder="1" applyAlignment="1">
      <alignment horizontal="center" vertical="center" wrapText="1"/>
    </xf>
    <xf numFmtId="0" fontId="12" fillId="0" borderId="12" xfId="0" applyFont="1" applyBorder="1" applyAlignment="1">
      <alignment vertical="center" wrapText="1"/>
    </xf>
    <xf numFmtId="0" fontId="0" fillId="4" borderId="12" xfId="0" applyFill="1" applyBorder="1" applyAlignment="1">
      <alignment horizontal="center" vertical="center" wrapText="1"/>
    </xf>
    <xf numFmtId="49" fontId="5" fillId="0" borderId="17" xfId="0" applyNumberFormat="1" applyFont="1" applyBorder="1" applyAlignment="1">
      <alignment horizontal="center" vertical="center" wrapText="1"/>
    </xf>
    <xf numFmtId="49" fontId="20" fillId="0" borderId="18" xfId="0" applyNumberFormat="1" applyFont="1" applyBorder="1" applyAlignment="1">
      <alignment horizontal="center" vertical="center" wrapText="1"/>
    </xf>
    <xf numFmtId="49" fontId="20" fillId="0" borderId="18" xfId="0" applyNumberFormat="1" applyFont="1" applyBorder="1" applyAlignment="1">
      <alignment horizontal="center" vertical="center"/>
    </xf>
    <xf numFmtId="0" fontId="21" fillId="0" borderId="0" xfId="0" applyFont="1"/>
    <xf numFmtId="0" fontId="0" fillId="0" borderId="11" xfId="0" applyBorder="1" applyAlignment="1">
      <alignment horizontal="left" vertical="center" wrapText="1"/>
    </xf>
    <xf numFmtId="0" fontId="0" fillId="4" borderId="29" xfId="0" applyFill="1" applyBorder="1" applyAlignment="1">
      <alignment horizontal="center" vertical="top" wrapText="1"/>
    </xf>
    <xf numFmtId="0" fontId="0" fillId="0" borderId="29" xfId="0" applyBorder="1" applyAlignment="1">
      <alignment horizontal="center" vertical="top" wrapText="1"/>
    </xf>
    <xf numFmtId="0" fontId="0" fillId="0" borderId="9" xfId="0" applyBorder="1" applyAlignment="1">
      <alignment horizontal="left" vertical="center" wrapText="1"/>
    </xf>
    <xf numFmtId="0" fontId="0" fillId="3" borderId="39" xfId="0" applyFill="1" applyBorder="1" applyAlignment="1">
      <alignment horizontal="center" vertical="top" wrapText="1"/>
    </xf>
    <xf numFmtId="0" fontId="22" fillId="0" borderId="0" xfId="2"/>
    <xf numFmtId="0" fontId="5" fillId="0" borderId="9" xfId="0" applyFont="1" applyBorder="1" applyAlignment="1">
      <alignment horizontal="center" vertical="center" wrapText="1"/>
    </xf>
    <xf numFmtId="0" fontId="0" fillId="0" borderId="9" xfId="0" applyBorder="1" applyAlignment="1">
      <alignment horizontal="center" vertical="center" wrapText="1"/>
    </xf>
    <xf numFmtId="0" fontId="0" fillId="4" borderId="29" xfId="0" applyFill="1" applyBorder="1" applyAlignment="1">
      <alignment horizontal="left" vertical="top" wrapText="1"/>
    </xf>
    <xf numFmtId="0" fontId="12" fillId="0" borderId="61" xfId="0" applyFont="1" applyBorder="1" applyAlignment="1">
      <alignment vertical="center" wrapText="1"/>
    </xf>
    <xf numFmtId="0" fontId="0" fillId="0" borderId="61" xfId="0" applyBorder="1" applyAlignment="1">
      <alignment vertical="center" wrapText="1"/>
    </xf>
    <xf numFmtId="0" fontId="12" fillId="0" borderId="62" xfId="0" applyFont="1" applyBorder="1" applyAlignment="1">
      <alignment vertical="center" wrapText="1"/>
    </xf>
    <xf numFmtId="0" fontId="0" fillId="0" borderId="62" xfId="0" applyBorder="1" applyAlignment="1">
      <alignment vertical="center" wrapText="1"/>
    </xf>
    <xf numFmtId="0" fontId="12" fillId="0" borderId="18" xfId="0" applyFont="1" applyBorder="1" applyAlignment="1">
      <alignment vertical="center" wrapText="1"/>
    </xf>
    <xf numFmtId="0" fontId="0" fillId="0" borderId="18" xfId="0" applyBorder="1" applyAlignment="1">
      <alignment vertical="center" wrapText="1"/>
    </xf>
    <xf numFmtId="0" fontId="0" fillId="0" borderId="10" xfId="0" applyBorder="1" applyAlignment="1">
      <alignment vertical="center" wrapText="1"/>
    </xf>
    <xf numFmtId="0" fontId="2" fillId="0" borderId="0" xfId="0" applyFont="1"/>
    <xf numFmtId="49" fontId="8" fillId="0" borderId="17" xfId="0" applyNumberFormat="1" applyFont="1" applyBorder="1" applyAlignment="1">
      <alignment horizontal="center" vertical="center" wrapText="1"/>
    </xf>
    <xf numFmtId="49" fontId="23" fillId="0" borderId="18" xfId="0" applyNumberFormat="1" applyFont="1" applyBorder="1" applyAlignment="1">
      <alignment horizontal="center" vertical="center" wrapText="1"/>
    </xf>
    <xf numFmtId="49" fontId="7" fillId="0" borderId="18" xfId="0" applyNumberFormat="1" applyFont="1" applyBorder="1" applyAlignment="1">
      <alignment horizontal="center" vertical="center"/>
    </xf>
    <xf numFmtId="0" fontId="3" fillId="3" borderId="48" xfId="0" applyFont="1" applyFill="1" applyBorder="1" applyAlignment="1">
      <alignment horizontal="center" vertical="center" wrapText="1"/>
    </xf>
    <xf numFmtId="0" fontId="3" fillId="3" borderId="63" xfId="0" applyFont="1" applyFill="1" applyBorder="1" applyAlignment="1">
      <alignment horizontal="center" vertical="center" wrapText="1"/>
    </xf>
    <xf numFmtId="0" fontId="3" fillId="0" borderId="26" xfId="0" applyFont="1" applyBorder="1" applyAlignment="1">
      <alignment horizontal="center" vertical="center" wrapText="1"/>
    </xf>
    <xf numFmtId="0" fontId="3" fillId="0" borderId="24" xfId="0" applyFont="1" applyBorder="1" applyAlignment="1">
      <alignment horizontal="center" vertical="center" wrapText="1"/>
    </xf>
    <xf numFmtId="0" fontId="5" fillId="0" borderId="24" xfId="0" applyFont="1" applyBorder="1" applyAlignment="1">
      <alignment horizontal="center" vertical="center" wrapText="1"/>
    </xf>
    <xf numFmtId="0" fontId="3" fillId="0" borderId="25" xfId="0" applyFont="1" applyBorder="1" applyAlignment="1">
      <alignment horizontal="center" vertical="center" wrapText="1"/>
    </xf>
    <xf numFmtId="0" fontId="0" fillId="4" borderId="0" xfId="0" applyFill="1"/>
    <xf numFmtId="0" fontId="0" fillId="0" borderId="29" xfId="0" applyBorder="1" applyAlignment="1">
      <alignment horizontal="center" vertical="center"/>
    </xf>
    <xf numFmtId="0" fontId="12" fillId="0" borderId="23" xfId="0" applyFont="1" applyBorder="1" applyAlignment="1">
      <alignment horizontal="left" vertical="center" wrapText="1"/>
    </xf>
    <xf numFmtId="0" fontId="12" fillId="0" borderId="24" xfId="0" applyFont="1" applyBorder="1" applyAlignment="1">
      <alignment vertical="center" wrapText="1"/>
    </xf>
    <xf numFmtId="0" fontId="0" fillId="7" borderId="25" xfId="0" applyFill="1" applyBorder="1" applyAlignment="1">
      <alignment horizontal="center" wrapText="1"/>
    </xf>
    <xf numFmtId="0" fontId="0" fillId="7" borderId="12" xfId="0" applyFill="1" applyBorder="1" applyAlignment="1">
      <alignment vertical="center" wrapText="1"/>
    </xf>
    <xf numFmtId="0" fontId="12" fillId="0" borderId="9" xfId="0" applyFont="1" applyBorder="1" applyAlignment="1">
      <alignment horizontal="left" vertical="center" wrapText="1"/>
    </xf>
    <xf numFmtId="0" fontId="0" fillId="0" borderId="29" xfId="0" applyBorder="1" applyAlignment="1">
      <alignment horizontal="center" wrapText="1"/>
    </xf>
    <xf numFmtId="0" fontId="0" fillId="0" borderId="0" xfId="0" applyAlignment="1">
      <alignment wrapText="1"/>
    </xf>
    <xf numFmtId="0" fontId="1" fillId="0" borderId="0" xfId="3"/>
    <xf numFmtId="49" fontId="7" fillId="2" borderId="9" xfId="3" applyNumberFormat="1" applyFont="1" applyFill="1" applyBorder="1" applyAlignment="1">
      <alignment horizontal="center" vertical="center" wrapText="1"/>
    </xf>
    <xf numFmtId="0" fontId="8" fillId="2" borderId="12" xfId="3" applyFont="1" applyFill="1" applyBorder="1" applyAlignment="1">
      <alignment horizontal="center" vertical="center" wrapText="1"/>
    </xf>
    <xf numFmtId="49" fontId="7" fillId="2" borderId="12" xfId="3" applyNumberFormat="1" applyFont="1" applyFill="1" applyBorder="1" applyAlignment="1">
      <alignment horizontal="center" vertical="center" wrapText="1"/>
    </xf>
    <xf numFmtId="49" fontId="8" fillId="0" borderId="17" xfId="3" applyNumberFormat="1" applyFont="1" applyBorder="1" applyAlignment="1">
      <alignment horizontal="center" vertical="center" wrapText="1"/>
    </xf>
    <xf numFmtId="49" fontId="8" fillId="0" borderId="18" xfId="3" applyNumberFormat="1" applyFont="1" applyBorder="1" applyAlignment="1">
      <alignment horizontal="center" vertical="center" wrapText="1"/>
    </xf>
    <xf numFmtId="49" fontId="8" fillId="0" borderId="18" xfId="3" applyNumberFormat="1" applyFont="1" applyBorder="1" applyAlignment="1">
      <alignment horizontal="center" vertical="center"/>
    </xf>
    <xf numFmtId="0" fontId="6" fillId="0" borderId="0" xfId="3" applyFont="1" applyAlignment="1">
      <alignment horizontal="center" vertical="center"/>
    </xf>
    <xf numFmtId="0" fontId="5" fillId="0" borderId="0" xfId="3" applyFont="1" applyAlignment="1">
      <alignment horizontal="center" vertical="center" wrapText="1"/>
    </xf>
    <xf numFmtId="0" fontId="3" fillId="3" borderId="48" xfId="3" applyFont="1" applyFill="1" applyBorder="1" applyAlignment="1">
      <alignment horizontal="center" vertical="center" wrapText="1"/>
    </xf>
    <xf numFmtId="0" fontId="3" fillId="3" borderId="63" xfId="3" applyFont="1" applyFill="1" applyBorder="1" applyAlignment="1">
      <alignment horizontal="center" vertical="center" wrapText="1"/>
    </xf>
    <xf numFmtId="0" fontId="3" fillId="3" borderId="4" xfId="3" applyFont="1" applyFill="1" applyBorder="1" applyAlignment="1">
      <alignment horizontal="center" vertical="center" wrapText="1"/>
    </xf>
    <xf numFmtId="0" fontId="3" fillId="3" borderId="26" xfId="3" applyFont="1" applyFill="1" applyBorder="1" applyAlignment="1">
      <alignment horizontal="center" vertical="center" wrapText="1"/>
    </xf>
    <xf numFmtId="0" fontId="3" fillId="3" borderId="24" xfId="3" applyFont="1" applyFill="1" applyBorder="1" applyAlignment="1">
      <alignment horizontal="center" vertical="center" wrapText="1"/>
    </xf>
    <xf numFmtId="0" fontId="3" fillId="0" borderId="26" xfId="3" applyFont="1" applyBorder="1" applyAlignment="1">
      <alignment horizontal="center" vertical="center" wrapText="1"/>
    </xf>
    <xf numFmtId="0" fontId="3" fillId="0" borderId="24" xfId="3" applyFont="1" applyBorder="1" applyAlignment="1">
      <alignment horizontal="center" vertical="center" wrapText="1"/>
    </xf>
    <xf numFmtId="0" fontId="5" fillId="0" borderId="24" xfId="3" applyFont="1" applyBorder="1" applyAlignment="1">
      <alignment horizontal="center" vertical="center" wrapText="1"/>
    </xf>
    <xf numFmtId="0" fontId="3" fillId="0" borderId="25" xfId="3" applyFont="1" applyBorder="1" applyAlignment="1">
      <alignment horizontal="center" vertical="center" wrapText="1"/>
    </xf>
    <xf numFmtId="0" fontId="3" fillId="0" borderId="11" xfId="3" applyFont="1" applyBorder="1" applyAlignment="1">
      <alignment horizontal="center" vertical="center" wrapText="1"/>
    </xf>
    <xf numFmtId="0" fontId="3" fillId="0" borderId="12" xfId="3" applyFont="1" applyBorder="1" applyAlignment="1">
      <alignment horizontal="center" vertical="center" wrapText="1"/>
    </xf>
    <xf numFmtId="0" fontId="3" fillId="0" borderId="29" xfId="3" applyFont="1" applyBorder="1" applyAlignment="1">
      <alignment horizontal="center" vertical="center" wrapText="1"/>
    </xf>
    <xf numFmtId="0" fontId="1" fillId="3" borderId="34" xfId="3" applyFill="1" applyBorder="1" applyAlignment="1">
      <alignment horizontal="center" vertical="center" wrapText="1"/>
    </xf>
    <xf numFmtId="0" fontId="1" fillId="3" borderId="18" xfId="3" applyFill="1" applyBorder="1" applyAlignment="1">
      <alignment horizontal="center" vertical="center" wrapText="1"/>
    </xf>
    <xf numFmtId="0" fontId="1" fillId="3" borderId="35" xfId="3" applyFill="1" applyBorder="1" applyAlignment="1">
      <alignment horizontal="center" vertical="center" wrapText="1"/>
    </xf>
    <xf numFmtId="0" fontId="1" fillId="3" borderId="36" xfId="3" applyFill="1" applyBorder="1" applyAlignment="1">
      <alignment horizontal="center" vertical="center" wrapText="1"/>
    </xf>
    <xf numFmtId="0" fontId="1" fillId="0" borderId="9" xfId="3" applyBorder="1" applyAlignment="1">
      <alignment vertical="center" wrapText="1"/>
    </xf>
    <xf numFmtId="0" fontId="1" fillId="0" borderId="12" xfId="3" applyBorder="1" applyAlignment="1">
      <alignment horizontal="center" vertical="center" wrapText="1"/>
    </xf>
    <xf numFmtId="0" fontId="1" fillId="4" borderId="29" xfId="3" applyFill="1" applyBorder="1" applyAlignment="1">
      <alignment horizontal="center" vertical="center" wrapText="1"/>
    </xf>
    <xf numFmtId="0" fontId="1" fillId="4" borderId="12" xfId="3" applyFill="1" applyBorder="1" applyAlignment="1">
      <alignment horizontal="center" vertical="center" wrapText="1"/>
    </xf>
    <xf numFmtId="0" fontId="1" fillId="4" borderId="12" xfId="3" applyFill="1" applyBorder="1" applyAlignment="1">
      <alignment horizontal="center" vertical="center"/>
    </xf>
    <xf numFmtId="0" fontId="1" fillId="0" borderId="29" xfId="3" applyBorder="1" applyAlignment="1">
      <alignment horizontal="center" vertical="center"/>
    </xf>
    <xf numFmtId="0" fontId="1" fillId="0" borderId="12" xfId="3" applyBorder="1" applyAlignment="1">
      <alignment horizontal="center" vertical="center"/>
    </xf>
    <xf numFmtId="0" fontId="12" fillId="0" borderId="9" xfId="3" applyFont="1" applyBorder="1" applyAlignment="1">
      <alignment vertical="center" wrapText="1"/>
    </xf>
    <xf numFmtId="0" fontId="1" fillId="0" borderId="11" xfId="3" applyBorder="1" applyAlignment="1">
      <alignment horizontal="left" vertical="center" wrapText="1"/>
    </xf>
    <xf numFmtId="0" fontId="1" fillId="0" borderId="29" xfId="3" applyBorder="1" applyAlignment="1">
      <alignment horizontal="center" vertical="center" wrapText="1"/>
    </xf>
    <xf numFmtId="0" fontId="1" fillId="0" borderId="11" xfId="3" applyBorder="1" applyAlignment="1">
      <alignment vertical="center" wrapText="1"/>
    </xf>
    <xf numFmtId="0" fontId="3" fillId="3" borderId="39" xfId="3" applyFont="1" applyFill="1" applyBorder="1" applyAlignment="1">
      <alignment horizontal="center" vertical="center" wrapText="1"/>
    </xf>
    <xf numFmtId="0" fontId="3" fillId="3" borderId="39" xfId="3" applyFont="1" applyFill="1" applyBorder="1" applyAlignment="1">
      <alignment horizontal="center" vertical="top" wrapText="1"/>
    </xf>
    <xf numFmtId="0" fontId="1" fillId="0" borderId="27" xfId="3" applyBorder="1" applyAlignment="1">
      <alignment vertical="center" wrapText="1"/>
    </xf>
    <xf numFmtId="0" fontId="3" fillId="0" borderId="0" xfId="3" applyFont="1" applyAlignment="1">
      <alignment horizontal="center" vertical="center" wrapText="1"/>
    </xf>
    <xf numFmtId="0" fontId="1" fillId="0" borderId="0" xfId="3" applyAlignment="1">
      <alignment vertical="center" wrapText="1"/>
    </xf>
    <xf numFmtId="0" fontId="13" fillId="5" borderId="41" xfId="3" applyFont="1" applyFill="1" applyBorder="1" applyAlignment="1">
      <alignment horizontal="center" vertical="center" wrapText="1"/>
    </xf>
    <xf numFmtId="0" fontId="8" fillId="5" borderId="42" xfId="3" applyFont="1" applyFill="1" applyBorder="1" applyAlignment="1">
      <alignment horizontal="center" vertical="center" wrapText="1"/>
    </xf>
    <xf numFmtId="0" fontId="15" fillId="5" borderId="42" xfId="3" applyFont="1" applyFill="1" applyBorder="1" applyAlignment="1">
      <alignment horizontal="center" vertical="center" wrapText="1"/>
    </xf>
    <xf numFmtId="0" fontId="13" fillId="5" borderId="43" xfId="3" applyFont="1" applyFill="1" applyBorder="1" applyAlignment="1">
      <alignment horizontal="center" vertical="center" wrapText="1"/>
    </xf>
    <xf numFmtId="0" fontId="3" fillId="5" borderId="44" xfId="3" applyFont="1" applyFill="1" applyBorder="1" applyAlignment="1">
      <alignment horizontal="center" vertical="center" wrapText="1"/>
    </xf>
    <xf numFmtId="0" fontId="3" fillId="5" borderId="47" xfId="3" applyFont="1" applyFill="1" applyBorder="1" applyAlignment="1">
      <alignment horizontal="center" vertical="center" wrapText="1"/>
    </xf>
    <xf numFmtId="0" fontId="17" fillId="0" borderId="7" xfId="3" applyFont="1" applyBorder="1" applyAlignment="1">
      <alignment horizontal="center" vertical="center" wrapText="1"/>
    </xf>
    <xf numFmtId="0" fontId="15" fillId="0" borderId="7" xfId="3" applyFont="1" applyBorder="1" applyAlignment="1">
      <alignment horizontal="center" vertical="center" wrapText="1"/>
    </xf>
    <xf numFmtId="0" fontId="15" fillId="0" borderId="7" xfId="3" applyFont="1" applyBorder="1" applyAlignment="1">
      <alignment vertical="center" wrapText="1"/>
    </xf>
    <xf numFmtId="0" fontId="3" fillId="6" borderId="25" xfId="3" applyFont="1" applyFill="1" applyBorder="1" applyAlignment="1">
      <alignment horizontal="center" vertical="center" wrapText="1"/>
    </xf>
    <xf numFmtId="0" fontId="3" fillId="6" borderId="9" xfId="3" applyFont="1" applyFill="1" applyBorder="1" applyAlignment="1">
      <alignment horizontal="center" vertical="center" wrapText="1"/>
    </xf>
    <xf numFmtId="0" fontId="1" fillId="6" borderId="12" xfId="3" applyFill="1" applyBorder="1" applyAlignment="1">
      <alignment horizontal="center" vertical="center" wrapText="1"/>
    </xf>
    <xf numFmtId="0" fontId="1" fillId="6" borderId="12" xfId="3" applyFill="1" applyBorder="1"/>
    <xf numFmtId="0" fontId="3" fillId="6" borderId="37" xfId="3" applyFont="1" applyFill="1" applyBorder="1" applyAlignment="1">
      <alignment horizontal="center" vertical="center"/>
    </xf>
    <xf numFmtId="0" fontId="1" fillId="0" borderId="38" xfId="3" applyBorder="1" applyAlignment="1">
      <alignment horizontal="center"/>
    </xf>
    <xf numFmtId="0" fontId="1" fillId="0" borderId="38" xfId="3" applyBorder="1"/>
    <xf numFmtId="49" fontId="9" fillId="0" borderId="18" xfId="0" applyNumberFormat="1" applyFont="1" applyBorder="1" applyAlignment="1">
      <alignment horizontal="center" vertical="center" wrapText="1"/>
    </xf>
    <xf numFmtId="49" fontId="9" fillId="0" borderId="18" xfId="0" applyNumberFormat="1" applyFont="1" applyBorder="1" applyAlignment="1">
      <alignment horizontal="center" vertical="center"/>
    </xf>
    <xf numFmtId="0" fontId="0" fillId="0" borderId="29" xfId="0" applyBorder="1" applyAlignment="1">
      <alignment vertical="center" wrapText="1"/>
    </xf>
    <xf numFmtId="0" fontId="3" fillId="3" borderId="64" xfId="0" applyFont="1" applyFill="1" applyBorder="1" applyAlignment="1">
      <alignment horizontal="center" vertical="center" wrapText="1"/>
    </xf>
    <xf numFmtId="0" fontId="3" fillId="0" borderId="23" xfId="0" applyFont="1" applyBorder="1" applyAlignment="1">
      <alignment horizontal="center" vertical="center" wrapText="1"/>
    </xf>
    <xf numFmtId="0" fontId="0" fillId="3" borderId="65" xfId="0" applyFill="1" applyBorder="1" applyAlignment="1">
      <alignment horizontal="center" vertical="center" wrapText="1"/>
    </xf>
    <xf numFmtId="0" fontId="0" fillId="3" borderId="66" xfId="0" applyFill="1" applyBorder="1" applyAlignment="1">
      <alignment horizontal="center" vertical="center" wrapText="1"/>
    </xf>
    <xf numFmtId="0" fontId="0" fillId="3" borderId="67" xfId="0" applyFill="1" applyBorder="1" applyAlignment="1">
      <alignment horizontal="center" vertical="center" wrapText="1"/>
    </xf>
    <xf numFmtId="0" fontId="0" fillId="0" borderId="12" xfId="0" applyBorder="1" applyAlignment="1">
      <alignment horizontal="left" vertical="center" wrapText="1"/>
    </xf>
    <xf numFmtId="0" fontId="0" fillId="0" borderId="11" xfId="0" applyBorder="1" applyAlignment="1">
      <alignment horizontal="left"/>
    </xf>
    <xf numFmtId="0" fontId="0" fillId="0" borderId="12" xfId="0" applyBorder="1" applyAlignment="1">
      <alignment horizontal="center"/>
    </xf>
    <xf numFmtId="0" fontId="0" fillId="4" borderId="29" xfId="0" applyFill="1" applyBorder="1" applyAlignment="1">
      <alignment horizontal="center"/>
    </xf>
    <xf numFmtId="0" fontId="0" fillId="8" borderId="10" xfId="0" applyFill="1" applyBorder="1" applyAlignment="1">
      <alignment horizontal="center" vertical="center" wrapText="1"/>
    </xf>
    <xf numFmtId="0" fontId="0" fillId="0" borderId="29" xfId="0" applyBorder="1" applyAlignment="1">
      <alignment horizontal="center"/>
    </xf>
    <xf numFmtId="0" fontId="0" fillId="0" borderId="10" xfId="0" applyBorder="1" applyAlignment="1">
      <alignment horizontal="center" vertical="center"/>
    </xf>
    <xf numFmtId="0" fontId="0" fillId="3" borderId="23"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25" xfId="0" applyFill="1" applyBorder="1" applyAlignment="1">
      <alignment horizontal="center" vertical="center" wrapText="1"/>
    </xf>
    <xf numFmtId="0" fontId="0" fillId="4" borderId="52" xfId="0" applyFill="1" applyBorder="1"/>
    <xf numFmtId="0" fontId="0" fillId="0" borderId="52" xfId="0" applyBorder="1" applyAlignment="1">
      <alignment horizontal="center" vertical="center"/>
    </xf>
    <xf numFmtId="0" fontId="12" fillId="0" borderId="11" xfId="0" applyFont="1" applyBorder="1"/>
    <xf numFmtId="0" fontId="0" fillId="0" borderId="12" xfId="0" applyBorder="1" applyAlignment="1">
      <alignment wrapText="1"/>
    </xf>
    <xf numFmtId="49" fontId="7" fillId="2" borderId="11" xfId="0" applyNumberFormat="1" applyFont="1" applyFill="1" applyBorder="1" applyAlignment="1">
      <alignment horizontal="center" vertical="center" wrapText="1"/>
    </xf>
    <xf numFmtId="49" fontId="9" fillId="0" borderId="12" xfId="0" applyNumberFormat="1" applyFont="1" applyBorder="1" applyAlignment="1">
      <alignment horizontal="center" vertical="center" wrapText="1"/>
    </xf>
    <xf numFmtId="49" fontId="9" fillId="0" borderId="11" xfId="0" applyNumberFormat="1" applyFont="1" applyBorder="1" applyAlignment="1">
      <alignment horizontal="center" vertical="center"/>
    </xf>
    <xf numFmtId="0" fontId="3" fillId="3" borderId="11" xfId="0" applyFont="1" applyFill="1" applyBorder="1" applyAlignment="1">
      <alignment horizontal="center" vertical="center" wrapText="1"/>
    </xf>
    <xf numFmtId="0" fontId="3" fillId="3" borderId="58"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5" fillId="0" borderId="10" xfId="0" applyFont="1" applyBorder="1" applyAlignment="1">
      <alignment horizontal="center" vertical="center" wrapText="1"/>
    </xf>
    <xf numFmtId="0" fontId="0" fillId="3" borderId="11" xfId="0" applyFill="1" applyBorder="1" applyAlignment="1">
      <alignment horizontal="center" vertical="center" wrapText="1"/>
    </xf>
    <xf numFmtId="0" fontId="0" fillId="0" borderId="10" xfId="0" applyBorder="1"/>
    <xf numFmtId="0" fontId="0" fillId="4" borderId="12" xfId="0" applyFill="1" applyBorder="1"/>
    <xf numFmtId="0" fontId="0" fillId="8" borderId="12" xfId="0" applyFill="1" applyBorder="1" applyAlignment="1">
      <alignment horizontal="center" vertical="center" wrapText="1"/>
    </xf>
    <xf numFmtId="0" fontId="0" fillId="8" borderId="12" xfId="0" applyFill="1" applyBorder="1" applyAlignment="1">
      <alignment horizontal="center"/>
    </xf>
    <xf numFmtId="0" fontId="0" fillId="0" borderId="11" xfId="0" applyBorder="1" applyAlignment="1">
      <alignment wrapText="1"/>
    </xf>
    <xf numFmtId="0" fontId="0" fillId="0" borderId="10" xfId="0" applyBorder="1" applyAlignment="1">
      <alignment wrapText="1"/>
    </xf>
    <xf numFmtId="0" fontId="8" fillId="5" borderId="12" xfId="0" applyFont="1" applyFill="1" applyBorder="1" applyAlignment="1">
      <alignment horizontal="center" vertical="center" wrapText="1"/>
    </xf>
    <xf numFmtId="0" fontId="3" fillId="5" borderId="41" xfId="0" applyFont="1" applyFill="1" applyBorder="1" applyAlignment="1">
      <alignment horizontal="center" vertical="center" wrapText="1"/>
    </xf>
    <xf numFmtId="0" fontId="3" fillId="5" borderId="45" xfId="0" applyFont="1" applyFill="1" applyBorder="1" applyAlignment="1">
      <alignment horizontal="center" vertical="center" wrapText="1"/>
    </xf>
    <xf numFmtId="0" fontId="15" fillId="0" borderId="12" xfId="0" applyFont="1" applyBorder="1" applyAlignment="1">
      <alignment horizontal="center" vertical="center" wrapText="1"/>
    </xf>
    <xf numFmtId="0" fontId="15" fillId="0" borderId="11" xfId="0" applyFont="1" applyBorder="1" applyAlignment="1">
      <alignment horizontal="center" vertical="center" wrapText="1"/>
    </xf>
    <xf numFmtId="0" fontId="3" fillId="6" borderId="28" xfId="0" applyFont="1" applyFill="1" applyBorder="1" applyAlignment="1">
      <alignment horizontal="center" vertical="center" wrapText="1"/>
    </xf>
    <xf numFmtId="0" fontId="0" fillId="6" borderId="11" xfId="0" applyFill="1" applyBorder="1" applyAlignment="1">
      <alignment horizontal="center" vertical="center" wrapText="1"/>
    </xf>
    <xf numFmtId="0" fontId="0" fillId="6" borderId="10" xfId="0" applyFill="1" applyBorder="1" applyAlignment="1">
      <alignment horizontal="center" vertical="center" wrapText="1"/>
    </xf>
    <xf numFmtId="0" fontId="3" fillId="6" borderId="31" xfId="0" applyFont="1" applyFill="1" applyBorder="1" applyAlignment="1">
      <alignment horizontal="center" vertical="center"/>
    </xf>
    <xf numFmtId="0" fontId="0" fillId="0" borderId="40" xfId="0" applyBorder="1"/>
    <xf numFmtId="0" fontId="0" fillId="0" borderId="57" xfId="0" applyBorder="1"/>
    <xf numFmtId="0" fontId="3" fillId="0" borderId="9" xfId="0" applyFont="1" applyBorder="1" applyAlignment="1">
      <alignment vertical="center" wrapText="1"/>
    </xf>
    <xf numFmtId="49" fontId="7" fillId="2" borderId="10" xfId="0" applyNumberFormat="1" applyFont="1" applyFill="1" applyBorder="1" applyAlignment="1">
      <alignment horizontal="center" vertical="center" wrapText="1"/>
    </xf>
    <xf numFmtId="49" fontId="10" fillId="0" borderId="20" xfId="0" applyNumberFormat="1" applyFont="1" applyBorder="1" applyAlignment="1">
      <alignment horizontal="center" vertical="center"/>
    </xf>
    <xf numFmtId="0" fontId="3" fillId="3" borderId="15" xfId="0" applyFont="1" applyFill="1" applyBorder="1" applyAlignment="1">
      <alignment horizontal="center" vertical="center" wrapText="1"/>
    </xf>
    <xf numFmtId="0" fontId="5" fillId="0" borderId="13" xfId="0" applyFont="1" applyBorder="1" applyAlignment="1">
      <alignment horizontal="center" vertical="center" wrapText="1"/>
    </xf>
    <xf numFmtId="0" fontId="0" fillId="3" borderId="30" xfId="0" applyFill="1" applyBorder="1" applyAlignment="1">
      <alignment horizontal="center" vertical="center" wrapText="1"/>
    </xf>
    <xf numFmtId="0" fontId="11" fillId="0" borderId="28" xfId="0" applyFont="1" applyBorder="1" applyAlignment="1">
      <alignment vertical="center" wrapText="1"/>
    </xf>
    <xf numFmtId="0" fontId="26" fillId="0" borderId="12" xfId="0" applyFont="1" applyBorder="1" applyAlignment="1">
      <alignment horizontal="center" vertical="center" wrapText="1"/>
    </xf>
    <xf numFmtId="0" fontId="26" fillId="0" borderId="13" xfId="0" applyFont="1" applyBorder="1" applyAlignment="1">
      <alignment horizontal="center" vertical="center" wrapText="1"/>
    </xf>
    <xf numFmtId="0" fontId="26" fillId="4" borderId="12" xfId="0" applyFont="1" applyFill="1" applyBorder="1" applyAlignment="1">
      <alignment horizontal="center" vertical="center" wrapText="1"/>
    </xf>
    <xf numFmtId="0" fontId="0" fillId="0" borderId="12" xfId="0" applyBorder="1" applyAlignment="1">
      <alignment vertical="center"/>
    </xf>
    <xf numFmtId="0" fontId="0" fillId="4" borderId="12" xfId="0" applyFill="1" applyBorder="1" applyAlignment="1">
      <alignment horizontal="left" vertical="top" wrapText="1"/>
    </xf>
    <xf numFmtId="0" fontId="0" fillId="8" borderId="29" xfId="0" applyFill="1" applyBorder="1" applyAlignment="1">
      <alignment horizontal="center" vertical="center" wrapText="1"/>
    </xf>
    <xf numFmtId="0" fontId="11" fillId="0" borderId="12" xfId="0" applyFont="1" applyBorder="1" applyAlignment="1">
      <alignment horizontal="center" vertical="center" wrapText="1"/>
    </xf>
    <xf numFmtId="0" fontId="0" fillId="0" borderId="28" xfId="0" applyBorder="1" applyAlignment="1">
      <alignment vertical="center" wrapText="1"/>
    </xf>
    <xf numFmtId="0" fontId="0" fillId="0" borderId="12" xfId="0" applyBorder="1" applyAlignment="1">
      <alignment horizontal="center" wrapText="1"/>
    </xf>
    <xf numFmtId="0" fontId="0" fillId="0" borderId="11" xfId="0" applyBorder="1" applyAlignment="1">
      <alignment horizontal="center" wrapText="1"/>
    </xf>
    <xf numFmtId="0" fontId="0" fillId="0" borderId="13" xfId="0" applyBorder="1" applyAlignment="1">
      <alignment horizontal="center" vertical="center" wrapText="1"/>
    </xf>
    <xf numFmtId="0" fontId="0" fillId="0" borderId="13" xfId="0" applyBorder="1" applyAlignment="1">
      <alignment vertical="center" wrapText="1"/>
    </xf>
    <xf numFmtId="0" fontId="3" fillId="0" borderId="0" xfId="0" applyFont="1" applyAlignment="1">
      <alignment horizontal="center" vertical="center"/>
    </xf>
    <xf numFmtId="0" fontId="3" fillId="5" borderId="46" xfId="0" applyFont="1" applyFill="1" applyBorder="1" applyAlignment="1">
      <alignment horizontal="center" vertical="center" wrapText="1"/>
    </xf>
    <xf numFmtId="0" fontId="3" fillId="0" borderId="2" xfId="0" applyFont="1" applyBorder="1" applyAlignment="1">
      <alignment vertical="center"/>
    </xf>
    <xf numFmtId="0" fontId="3" fillId="0" borderId="3" xfId="0" applyFont="1" applyBorder="1" applyAlignment="1">
      <alignment vertical="center"/>
    </xf>
    <xf numFmtId="0" fontId="3" fillId="0" borderId="48" xfId="0" applyFont="1" applyBorder="1" applyAlignment="1">
      <alignment vertical="center"/>
    </xf>
    <xf numFmtId="0" fontId="3" fillId="0" borderId="49" xfId="0" applyFont="1" applyBorder="1" applyAlignment="1">
      <alignment vertical="center" wrapText="1"/>
    </xf>
    <xf numFmtId="0" fontId="3" fillId="0" borderId="3" xfId="0" applyFont="1" applyBorder="1" applyAlignment="1">
      <alignment vertical="center" wrapText="1"/>
    </xf>
    <xf numFmtId="0" fontId="3" fillId="0" borderId="12" xfId="0" applyFont="1" applyBorder="1" applyAlignment="1">
      <alignment vertical="center" wrapText="1"/>
    </xf>
    <xf numFmtId="0" fontId="3" fillId="0" borderId="27" xfId="0" applyFont="1" applyBorder="1" applyAlignment="1">
      <alignment vertical="center"/>
    </xf>
    <xf numFmtId="0" fontId="3" fillId="0" borderId="0" xfId="0" applyFont="1" applyAlignment="1">
      <alignment vertical="center"/>
    </xf>
    <xf numFmtId="0" fontId="3" fillId="0" borderId="50" xfId="0" applyFont="1" applyBorder="1" applyAlignment="1">
      <alignment vertical="center"/>
    </xf>
    <xf numFmtId="0" fontId="27" fillId="0" borderId="51" xfId="0" applyFont="1" applyBorder="1" applyAlignment="1">
      <alignment vertical="center"/>
    </xf>
    <xf numFmtId="0" fontId="27" fillId="0" borderId="0" xfId="0" applyFont="1" applyAlignment="1">
      <alignment vertical="center" wrapText="1"/>
    </xf>
    <xf numFmtId="0" fontId="3" fillId="0" borderId="0" xfId="0" applyFont="1" applyAlignment="1">
      <alignment vertical="center" wrapText="1"/>
    </xf>
    <xf numFmtId="0" fontId="3" fillId="0" borderId="12" xfId="0" applyFont="1" applyBorder="1" applyAlignment="1">
      <alignment vertical="center"/>
    </xf>
    <xf numFmtId="0" fontId="27" fillId="0" borderId="27"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53" xfId="0" applyFont="1" applyBorder="1" applyAlignment="1">
      <alignment vertical="center"/>
    </xf>
    <xf numFmtId="0" fontId="3" fillId="0" borderId="54" xfId="0" applyFont="1" applyBorder="1" applyAlignment="1">
      <alignment vertical="center"/>
    </xf>
    <xf numFmtId="49" fontId="5" fillId="0" borderId="17" xfId="3" applyNumberFormat="1" applyFont="1" applyBorder="1" applyAlignment="1">
      <alignment horizontal="center" vertical="center" wrapText="1"/>
    </xf>
    <xf numFmtId="49" fontId="20" fillId="0" borderId="18" xfId="3" applyNumberFormat="1" applyFont="1" applyBorder="1" applyAlignment="1">
      <alignment horizontal="center" vertical="center" wrapText="1"/>
    </xf>
    <xf numFmtId="49" fontId="20" fillId="0" borderId="18" xfId="3" applyNumberFormat="1" applyFont="1" applyBorder="1" applyAlignment="1">
      <alignment horizontal="center" vertical="center"/>
    </xf>
    <xf numFmtId="0" fontId="3" fillId="0" borderId="9" xfId="3" applyFont="1" applyBorder="1" applyAlignment="1">
      <alignment horizontal="center" vertical="center" wrapText="1"/>
    </xf>
    <xf numFmtId="0" fontId="1" fillId="0" borderId="12" xfId="3" applyBorder="1" applyAlignment="1">
      <alignment vertical="center" wrapText="1"/>
    </xf>
    <xf numFmtId="0" fontId="1" fillId="4" borderId="10" xfId="3" applyFill="1" applyBorder="1" applyAlignment="1">
      <alignment vertical="center" wrapText="1"/>
    </xf>
    <xf numFmtId="0" fontId="1" fillId="4" borderId="12" xfId="3" applyFill="1" applyBorder="1" applyAlignment="1">
      <alignment vertical="center" wrapText="1"/>
    </xf>
    <xf numFmtId="0" fontId="1" fillId="0" borderId="10" xfId="3" applyBorder="1" applyAlignment="1">
      <alignment horizontal="center" vertical="center" wrapText="1"/>
    </xf>
    <xf numFmtId="0" fontId="1" fillId="0" borderId="12" xfId="3" applyBorder="1" applyAlignment="1">
      <alignment horizontal="center" wrapText="1"/>
    </xf>
    <xf numFmtId="0" fontId="1" fillId="0" borderId="65" xfId="3" applyBorder="1" applyAlignment="1">
      <alignment vertical="center" wrapText="1"/>
    </xf>
    <xf numFmtId="0" fontId="1" fillId="3" borderId="39" xfId="3" applyFill="1" applyBorder="1" applyAlignment="1">
      <alignment horizontal="center" vertical="center" wrapText="1"/>
    </xf>
    <xf numFmtId="0" fontId="8" fillId="0" borderId="0" xfId="3" applyFont="1" applyAlignment="1">
      <alignment horizontal="center" vertical="center" wrapText="1"/>
    </xf>
    <xf numFmtId="0" fontId="1" fillId="0" borderId="0" xfId="3" applyAlignment="1">
      <alignment horizontal="left" vertical="top" wrapText="1"/>
    </xf>
    <xf numFmtId="0" fontId="11" fillId="0" borderId="0" xfId="1"/>
    <xf numFmtId="49" fontId="7" fillId="2" borderId="9" xfId="1" applyNumberFormat="1" applyFont="1" applyFill="1" applyBorder="1" applyAlignment="1">
      <alignment horizontal="center" vertical="center" wrapText="1"/>
    </xf>
    <xf numFmtId="0" fontId="8" fillId="2" borderId="12" xfId="1" applyFont="1" applyFill="1" applyBorder="1" applyAlignment="1">
      <alignment horizontal="center" vertical="center" wrapText="1"/>
    </xf>
    <xf numFmtId="49" fontId="7" fillId="2" borderId="12" xfId="1" applyNumberFormat="1" applyFont="1" applyFill="1" applyBorder="1" applyAlignment="1">
      <alignment horizontal="center" vertical="center" wrapText="1"/>
    </xf>
    <xf numFmtId="49" fontId="8" fillId="0" borderId="17" xfId="1" applyNumberFormat="1" applyFont="1" applyBorder="1" applyAlignment="1">
      <alignment horizontal="center" vertical="center" wrapText="1"/>
    </xf>
    <xf numFmtId="49" fontId="23" fillId="0" borderId="18" xfId="1" applyNumberFormat="1" applyFont="1" applyBorder="1" applyAlignment="1">
      <alignment horizontal="center" vertical="center" wrapText="1"/>
    </xf>
    <xf numFmtId="49" fontId="7" fillId="0" borderId="18" xfId="1" applyNumberFormat="1" applyFont="1" applyBorder="1" applyAlignment="1">
      <alignment horizontal="center" vertical="center"/>
    </xf>
    <xf numFmtId="0" fontId="6" fillId="0" borderId="0" xfId="1" applyFont="1" applyAlignment="1">
      <alignment horizontal="center" vertical="center"/>
    </xf>
    <xf numFmtId="0" fontId="5" fillId="0" borderId="0" xfId="1" applyFont="1" applyAlignment="1">
      <alignment horizontal="center" vertical="center" wrapText="1"/>
    </xf>
    <xf numFmtId="0" fontId="3" fillId="3" borderId="48" xfId="1" applyFont="1" applyFill="1" applyBorder="1" applyAlignment="1">
      <alignment horizontal="center" vertical="center" wrapText="1"/>
    </xf>
    <xf numFmtId="0" fontId="3" fillId="3" borderId="63" xfId="1" applyFont="1" applyFill="1" applyBorder="1" applyAlignment="1">
      <alignment horizontal="center" vertical="center" wrapText="1"/>
    </xf>
    <xf numFmtId="0" fontId="3" fillId="3" borderId="4" xfId="1" applyFont="1" applyFill="1" applyBorder="1" applyAlignment="1">
      <alignment horizontal="center" vertical="center" wrapText="1"/>
    </xf>
    <xf numFmtId="0" fontId="3" fillId="3" borderId="26" xfId="1" applyFont="1" applyFill="1" applyBorder="1" applyAlignment="1">
      <alignment horizontal="center" vertical="center" wrapText="1"/>
    </xf>
    <xf numFmtId="0" fontId="3" fillId="3" borderId="24" xfId="1" applyFont="1" applyFill="1" applyBorder="1" applyAlignment="1">
      <alignment horizontal="center" vertical="center" wrapText="1"/>
    </xf>
    <xf numFmtId="0" fontId="3" fillId="0" borderId="26" xfId="1" applyFont="1" applyBorder="1" applyAlignment="1">
      <alignment horizontal="center" vertical="center" wrapText="1"/>
    </xf>
    <xf numFmtId="0" fontId="3" fillId="0" borderId="24" xfId="1" applyFont="1" applyBorder="1" applyAlignment="1">
      <alignment horizontal="center" vertical="center" wrapText="1"/>
    </xf>
    <xf numFmtId="0" fontId="5" fillId="0" borderId="24" xfId="1" applyFont="1" applyBorder="1" applyAlignment="1">
      <alignment horizontal="center" vertical="center" wrapText="1"/>
    </xf>
    <xf numFmtId="0" fontId="3" fillId="0" borderId="2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29" xfId="1" applyFont="1" applyBorder="1" applyAlignment="1">
      <alignment horizontal="center" vertical="center" wrapText="1"/>
    </xf>
    <xf numFmtId="0" fontId="11" fillId="3" borderId="34" xfId="1" applyFill="1" applyBorder="1" applyAlignment="1">
      <alignment horizontal="center" vertical="center" wrapText="1"/>
    </xf>
    <xf numFmtId="0" fontId="11" fillId="3" borderId="18" xfId="1" applyFill="1" applyBorder="1" applyAlignment="1">
      <alignment horizontal="center" vertical="center" wrapText="1"/>
    </xf>
    <xf numFmtId="0" fontId="11" fillId="3" borderId="35" xfId="1" applyFill="1" applyBorder="1" applyAlignment="1">
      <alignment horizontal="center" vertical="center" wrapText="1"/>
    </xf>
    <xf numFmtId="0" fontId="11" fillId="3" borderId="36" xfId="1" applyFill="1" applyBorder="1" applyAlignment="1">
      <alignment horizontal="center" vertical="center" wrapText="1"/>
    </xf>
    <xf numFmtId="0" fontId="12" fillId="0" borderId="9" xfId="1" applyFont="1" applyBorder="1" applyAlignment="1">
      <alignment vertical="center" wrapText="1"/>
    </xf>
    <xf numFmtId="0" fontId="11" fillId="0" borderId="12" xfId="1" applyBorder="1" applyAlignment="1">
      <alignment horizontal="center" vertical="center" wrapText="1"/>
    </xf>
    <xf numFmtId="0" fontId="11" fillId="4" borderId="29" xfId="1" applyFill="1" applyBorder="1" applyAlignment="1">
      <alignment horizontal="center" vertical="center" wrapText="1"/>
    </xf>
    <xf numFmtId="0" fontId="11" fillId="0" borderId="11" xfId="1" applyBorder="1" applyAlignment="1">
      <alignment vertical="center" wrapText="1"/>
    </xf>
    <xf numFmtId="0" fontId="11" fillId="4" borderId="12" xfId="1" applyFill="1" applyBorder="1" applyAlignment="1">
      <alignment horizontal="center" vertical="center" wrapText="1"/>
    </xf>
    <xf numFmtId="0" fontId="11" fillId="0" borderId="11" xfId="1" applyBorder="1" applyAlignment="1">
      <alignment horizontal="center" vertical="center" wrapText="1"/>
    </xf>
    <xf numFmtId="0" fontId="11" fillId="4" borderId="0" xfId="1" applyFill="1"/>
    <xf numFmtId="0" fontId="11" fillId="0" borderId="29" xfId="1" applyBorder="1" applyAlignment="1">
      <alignment horizontal="center" vertical="center"/>
    </xf>
    <xf numFmtId="0" fontId="11" fillId="0" borderId="12" xfId="1" applyBorder="1" applyAlignment="1">
      <alignment horizontal="center" vertical="center"/>
    </xf>
    <xf numFmtId="0" fontId="11" fillId="0" borderId="29" xfId="1" applyBorder="1" applyAlignment="1">
      <alignment horizontal="center" vertical="center" wrapText="1"/>
    </xf>
    <xf numFmtId="0" fontId="12" fillId="0" borderId="9" xfId="1" applyFont="1" applyBorder="1" applyAlignment="1">
      <alignment horizontal="left" vertical="center" wrapText="1"/>
    </xf>
    <xf numFmtId="0" fontId="11" fillId="0" borderId="0" xfId="1" applyAlignment="1">
      <alignment horizontal="center"/>
    </xf>
    <xf numFmtId="0" fontId="11" fillId="0" borderId="0" xfId="0" applyFont="1"/>
    <xf numFmtId="0" fontId="11" fillId="0" borderId="12" xfId="1" applyBorder="1" applyAlignment="1">
      <alignment horizontal="center" wrapText="1"/>
    </xf>
    <xf numFmtId="0" fontId="11" fillId="0" borderId="11" xfId="1" applyBorder="1" applyAlignment="1">
      <alignment horizontal="left" vertical="center" wrapText="1"/>
    </xf>
    <xf numFmtId="0" fontId="12" fillId="0" borderId="9" xfId="1" applyFont="1" applyBorder="1"/>
    <xf numFmtId="0" fontId="11" fillId="0" borderId="12" xfId="1" applyBorder="1" applyAlignment="1">
      <alignment vertical="center" wrapText="1"/>
    </xf>
    <xf numFmtId="0" fontId="3" fillId="3" borderId="39" xfId="1" applyFont="1" applyFill="1" applyBorder="1" applyAlignment="1">
      <alignment horizontal="center" vertical="center" wrapText="1"/>
    </xf>
    <xf numFmtId="0" fontId="11" fillId="3" borderId="39" xfId="1" applyFill="1" applyBorder="1" applyAlignment="1">
      <alignment horizontal="center" vertical="top" wrapText="1"/>
    </xf>
    <xf numFmtId="0" fontId="11" fillId="0" borderId="27" xfId="1" applyBorder="1" applyAlignment="1">
      <alignment vertical="center" wrapText="1"/>
    </xf>
    <xf numFmtId="0" fontId="3" fillId="0" borderId="0" xfId="1" applyFont="1" applyAlignment="1">
      <alignment horizontal="center" vertical="center" wrapText="1"/>
    </xf>
    <xf numFmtId="0" fontId="8" fillId="0" borderId="0" xfId="1" applyFont="1" applyAlignment="1">
      <alignment horizontal="center" vertical="center" wrapText="1"/>
    </xf>
    <xf numFmtId="0" fontId="11" fillId="0" borderId="0" xfId="1" applyAlignment="1">
      <alignment horizontal="left" vertical="top" wrapText="1"/>
    </xf>
    <xf numFmtId="0" fontId="11" fillId="0" borderId="0" xfId="1" applyAlignment="1">
      <alignment vertical="center" wrapText="1"/>
    </xf>
    <xf numFmtId="0" fontId="13" fillId="5" borderId="41" xfId="1" applyFont="1" applyFill="1" applyBorder="1" applyAlignment="1">
      <alignment horizontal="center" vertical="center" wrapText="1"/>
    </xf>
    <xf numFmtId="0" fontId="8" fillId="5" borderId="42" xfId="1" applyFont="1" applyFill="1" applyBorder="1" applyAlignment="1">
      <alignment horizontal="center" vertical="center" wrapText="1"/>
    </xf>
    <xf numFmtId="0" fontId="15" fillId="5" borderId="42" xfId="1" applyFont="1" applyFill="1" applyBorder="1" applyAlignment="1">
      <alignment horizontal="center" vertical="center" wrapText="1"/>
    </xf>
    <xf numFmtId="0" fontId="13" fillId="5" borderId="43" xfId="1" applyFont="1" applyFill="1" applyBorder="1" applyAlignment="1">
      <alignment horizontal="center" vertical="center" wrapText="1"/>
    </xf>
    <xf numFmtId="0" fontId="3" fillId="5" borderId="44" xfId="1" applyFont="1" applyFill="1" applyBorder="1" applyAlignment="1">
      <alignment horizontal="center" vertical="center" wrapText="1"/>
    </xf>
    <xf numFmtId="0" fontId="3" fillId="5" borderId="47" xfId="1" applyFont="1" applyFill="1" applyBorder="1" applyAlignment="1">
      <alignment horizontal="center" vertical="center" wrapText="1"/>
    </xf>
    <xf numFmtId="0" fontId="17" fillId="0" borderId="7" xfId="1" applyFont="1" applyBorder="1" applyAlignment="1">
      <alignment horizontal="center" vertical="center" wrapText="1"/>
    </xf>
    <xf numFmtId="0" fontId="15" fillId="0" borderId="7" xfId="1" applyFont="1" applyBorder="1" applyAlignment="1">
      <alignment horizontal="center" vertical="center" wrapText="1"/>
    </xf>
    <xf numFmtId="0" fontId="15" fillId="0" borderId="7" xfId="1" applyFont="1" applyBorder="1" applyAlignment="1">
      <alignment vertical="center" wrapText="1"/>
    </xf>
    <xf numFmtId="0" fontId="3" fillId="6" borderId="25" xfId="1" applyFont="1" applyFill="1" applyBorder="1" applyAlignment="1">
      <alignment horizontal="center" vertical="center" wrapText="1"/>
    </xf>
    <xf numFmtId="0" fontId="3" fillId="6" borderId="9" xfId="1" applyFont="1" applyFill="1" applyBorder="1" applyAlignment="1">
      <alignment horizontal="center" vertical="center" wrapText="1"/>
    </xf>
    <xf numFmtId="0" fontId="11" fillId="6" borderId="12" xfId="1" applyFill="1" applyBorder="1" applyAlignment="1">
      <alignment horizontal="center" vertical="center" wrapText="1"/>
    </xf>
    <xf numFmtId="0" fontId="11" fillId="6" borderId="12" xfId="1" applyFill="1" applyBorder="1"/>
    <xf numFmtId="0" fontId="3" fillId="6" borderId="37" xfId="1" applyFont="1" applyFill="1" applyBorder="1" applyAlignment="1">
      <alignment horizontal="center" vertical="center"/>
    </xf>
    <xf numFmtId="0" fontId="11" fillId="0" borderId="38" xfId="1" applyBorder="1" applyAlignment="1">
      <alignment horizontal="center"/>
    </xf>
    <xf numFmtId="0" fontId="11" fillId="0" borderId="38" xfId="1" applyBorder="1"/>
    <xf numFmtId="49" fontId="9" fillId="0" borderId="17" xfId="3" applyNumberFormat="1" applyFont="1" applyBorder="1" applyAlignment="1">
      <alignment horizontal="center" vertical="center" wrapText="1"/>
    </xf>
    <xf numFmtId="49" fontId="10" fillId="0" borderId="18" xfId="3" applyNumberFormat="1" applyFont="1" applyBorder="1" applyAlignment="1">
      <alignment horizontal="center" vertical="center" wrapText="1"/>
    </xf>
    <xf numFmtId="49" fontId="10" fillId="0" borderId="18" xfId="3" applyNumberFormat="1" applyFont="1" applyBorder="1" applyAlignment="1">
      <alignment horizontal="center" vertical="center"/>
    </xf>
    <xf numFmtId="0" fontId="5" fillId="0" borderId="11" xfId="3" applyFont="1" applyBorder="1" applyAlignment="1">
      <alignment horizontal="center" vertical="center" wrapText="1"/>
    </xf>
    <xf numFmtId="0" fontId="5" fillId="0" borderId="12" xfId="3" applyFont="1" applyBorder="1" applyAlignment="1">
      <alignment horizontal="center" vertical="center" wrapText="1"/>
    </xf>
    <xf numFmtId="0" fontId="5" fillId="0" borderId="29" xfId="3" applyFont="1" applyBorder="1" applyAlignment="1">
      <alignment horizontal="center" vertical="center" wrapText="1"/>
    </xf>
    <xf numFmtId="0" fontId="5" fillId="0" borderId="9" xfId="3" applyFont="1" applyBorder="1" applyAlignment="1">
      <alignment horizontal="center" vertical="center" wrapText="1"/>
    </xf>
    <xf numFmtId="0" fontId="1" fillId="3" borderId="20" xfId="3" applyFill="1" applyBorder="1" applyAlignment="1">
      <alignment horizontal="center" vertical="center" wrapText="1"/>
    </xf>
    <xf numFmtId="0" fontId="1" fillId="3" borderId="23" xfId="3" applyFill="1" applyBorder="1" applyAlignment="1">
      <alignment horizontal="center" vertical="center" wrapText="1"/>
    </xf>
    <xf numFmtId="0" fontId="1" fillId="3" borderId="24" xfId="3" applyFill="1" applyBorder="1" applyAlignment="1">
      <alignment horizontal="center" vertical="center" wrapText="1"/>
    </xf>
    <xf numFmtId="0" fontId="1" fillId="3" borderId="25" xfId="3" applyFill="1" applyBorder="1" applyAlignment="1">
      <alignment horizontal="center" vertical="center" wrapText="1"/>
    </xf>
    <xf numFmtId="0" fontId="12" fillId="0" borderId="11" xfId="3" applyFont="1" applyBorder="1" applyAlignment="1">
      <alignment horizontal="left" vertical="center" wrapText="1"/>
    </xf>
    <xf numFmtId="0" fontId="1" fillId="7" borderId="10" xfId="3" applyFill="1" applyBorder="1" applyAlignment="1">
      <alignment horizontal="center" vertical="center" wrapText="1"/>
    </xf>
    <xf numFmtId="0" fontId="1" fillId="0" borderId="28" xfId="3" applyBorder="1" applyAlignment="1">
      <alignment horizontal="left" vertical="center" wrapText="1"/>
    </xf>
    <xf numFmtId="0" fontId="28" fillId="4" borderId="71" xfId="3" applyFont="1" applyFill="1" applyBorder="1" applyAlignment="1">
      <alignment vertical="center" wrapText="1"/>
    </xf>
    <xf numFmtId="0" fontId="1" fillId="0" borderId="9" xfId="3" applyBorder="1" applyAlignment="1">
      <alignment horizontal="left" vertical="center" wrapText="1"/>
    </xf>
    <xf numFmtId="0" fontId="1" fillId="0" borderId="12" xfId="3" applyBorder="1" applyAlignment="1">
      <alignment horizontal="left" vertical="center" wrapText="1"/>
    </xf>
    <xf numFmtId="0" fontId="28" fillId="4" borderId="21" xfId="3" applyFont="1" applyFill="1" applyBorder="1" applyAlignment="1">
      <alignment vertical="center" wrapText="1"/>
    </xf>
    <xf numFmtId="0" fontId="12" fillId="0" borderId="0" xfId="3" applyFont="1" applyAlignment="1">
      <alignment horizontal="left" vertical="center" wrapText="1"/>
    </xf>
    <xf numFmtId="0" fontId="0" fillId="0" borderId="11" xfId="3" applyFont="1" applyBorder="1" applyAlignment="1">
      <alignment horizontal="left" vertical="center" wrapText="1"/>
    </xf>
    <xf numFmtId="0" fontId="3" fillId="3" borderId="57" xfId="3" applyFont="1" applyFill="1" applyBorder="1" applyAlignment="1">
      <alignment horizontal="center" vertical="center" wrapText="1"/>
    </xf>
    <xf numFmtId="0" fontId="11" fillId="4" borderId="29" xfId="1" applyFill="1" applyBorder="1" applyAlignment="1">
      <alignment horizontal="center" vertical="center"/>
    </xf>
    <xf numFmtId="0" fontId="11" fillId="4" borderId="12" xfId="1" applyFill="1" applyBorder="1" applyAlignment="1">
      <alignment horizontal="center" vertical="center"/>
    </xf>
    <xf numFmtId="0" fontId="1" fillId="0" borderId="36" xfId="3" applyBorder="1" applyAlignment="1">
      <alignment horizontal="left" vertical="center" wrapText="1"/>
    </xf>
    <xf numFmtId="0" fontId="1" fillId="0" borderId="18" xfId="3" applyBorder="1" applyAlignment="1">
      <alignment horizontal="center" vertical="center" wrapText="1"/>
    </xf>
    <xf numFmtId="0" fontId="1" fillId="4" borderId="35" xfId="3" applyFill="1" applyBorder="1" applyAlignment="1">
      <alignment horizontal="center" vertical="center" wrapText="1"/>
    </xf>
    <xf numFmtId="0" fontId="1" fillId="0" borderId="30" xfId="3" applyBorder="1" applyAlignment="1">
      <alignment horizontal="center" vertical="center" wrapText="1"/>
    </xf>
    <xf numFmtId="0" fontId="1" fillId="0" borderId="12" xfId="3" applyBorder="1" applyAlignment="1">
      <alignment horizontal="center"/>
    </xf>
    <xf numFmtId="0" fontId="13" fillId="0" borderId="23" xfId="0" applyFont="1" applyBorder="1" applyAlignment="1">
      <alignment horizontal="center" vertical="center" wrapText="1"/>
    </xf>
    <xf numFmtId="0" fontId="0" fillId="3" borderId="64" xfId="0" applyFill="1" applyBorder="1" applyAlignment="1">
      <alignment horizontal="center" vertical="center" wrapText="1"/>
    </xf>
    <xf numFmtId="0" fontId="0" fillId="3" borderId="63" xfId="0" applyFill="1" applyBorder="1" applyAlignment="1">
      <alignment horizontal="center" vertical="center" wrapText="1"/>
    </xf>
    <xf numFmtId="0" fontId="0" fillId="3" borderId="72" xfId="0" applyFill="1" applyBorder="1" applyAlignment="1">
      <alignment horizontal="center" vertical="center" wrapText="1"/>
    </xf>
    <xf numFmtId="0" fontId="0" fillId="0" borderId="12" xfId="0" applyBorder="1" applyAlignment="1">
      <alignment horizontal="left" vertical="center"/>
    </xf>
    <xf numFmtId="0" fontId="0" fillId="0" borderId="11" xfId="0" applyBorder="1" applyAlignment="1">
      <alignment horizontal="center"/>
    </xf>
    <xf numFmtId="0" fontId="2" fillId="0" borderId="9" xfId="0" applyFont="1" applyBorder="1" applyAlignment="1">
      <alignment horizontal="left" vertical="center" wrapText="1"/>
    </xf>
    <xf numFmtId="0" fontId="2" fillId="0" borderId="12" xfId="0" applyFont="1" applyBorder="1" applyAlignment="1">
      <alignment horizontal="center" vertical="center" wrapText="1"/>
    </xf>
    <xf numFmtId="0" fontId="2" fillId="0" borderId="29" xfId="0" applyFont="1" applyBorder="1" applyAlignment="1">
      <alignment horizontal="center" vertical="center"/>
    </xf>
    <xf numFmtId="0" fontId="0" fillId="0" borderId="37" xfId="0" applyBorder="1" applyAlignment="1">
      <alignment horizontal="left" vertical="center" wrapText="1"/>
    </xf>
    <xf numFmtId="0" fontId="0" fillId="0" borderId="38" xfId="0" applyBorder="1" applyAlignment="1">
      <alignment horizontal="center" vertical="center" wrapText="1"/>
    </xf>
    <xf numFmtId="0" fontId="0" fillId="0" borderId="39" xfId="0" applyBorder="1" applyAlignment="1">
      <alignment horizontal="center" vertical="center"/>
    </xf>
    <xf numFmtId="0" fontId="3" fillId="3" borderId="54" xfId="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12" xfId="0" applyFont="1" applyBorder="1" applyAlignment="1">
      <alignment vertical="center" wrapText="1"/>
    </xf>
    <xf numFmtId="0" fontId="5" fillId="0" borderId="19" xfId="0" applyFont="1" applyBorder="1" applyAlignment="1">
      <alignment vertical="center" wrapText="1"/>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5" xfId="0" applyFont="1" applyBorder="1" applyAlignment="1">
      <alignment horizontal="center" vertical="center" wrapText="1"/>
    </xf>
    <xf numFmtId="0" fontId="0" fillId="0" borderId="12" xfId="0" applyBorder="1" applyAlignment="1">
      <alignment horizontal="center" vertical="center"/>
    </xf>
    <xf numFmtId="49" fontId="9" fillId="0" borderId="17" xfId="1" applyNumberFormat="1" applyFont="1" applyBorder="1" applyAlignment="1">
      <alignment horizontal="center" vertical="center" wrapText="1"/>
    </xf>
    <xf numFmtId="49" fontId="10" fillId="0" borderId="18" xfId="1" applyNumberFormat="1" applyFont="1" applyBorder="1" applyAlignment="1">
      <alignment horizontal="center" vertical="center" wrapText="1"/>
    </xf>
    <xf numFmtId="49" fontId="10" fillId="0" borderId="18" xfId="1" applyNumberFormat="1" applyFont="1" applyBorder="1" applyAlignment="1">
      <alignment horizontal="center" vertical="center"/>
    </xf>
    <xf numFmtId="0" fontId="5" fillId="0" borderId="11" xfId="1" applyFont="1" applyBorder="1" applyAlignment="1">
      <alignment horizontal="center" vertical="center" wrapText="1"/>
    </xf>
    <xf numFmtId="0" fontId="5" fillId="0" borderId="12" xfId="1" applyFont="1" applyBorder="1" applyAlignment="1">
      <alignment horizontal="center" vertical="center" wrapText="1"/>
    </xf>
    <xf numFmtId="0" fontId="5" fillId="0" borderId="29" xfId="1" applyFont="1" applyBorder="1" applyAlignment="1">
      <alignment horizontal="center" vertical="center" wrapText="1"/>
    </xf>
    <xf numFmtId="0" fontId="11" fillId="4" borderId="29" xfId="1" applyFill="1" applyBorder="1" applyAlignment="1">
      <alignment vertical="center" wrapText="1"/>
    </xf>
    <xf numFmtId="0" fontId="11" fillId="0" borderId="9" xfId="1" applyBorder="1" applyAlignment="1">
      <alignment vertical="center"/>
    </xf>
    <xf numFmtId="0" fontId="12" fillId="0" borderId="9" xfId="1" applyFont="1" applyBorder="1" applyAlignment="1">
      <alignment vertical="center"/>
    </xf>
    <xf numFmtId="0" fontId="11" fillId="0" borderId="10" xfId="1" applyBorder="1" applyAlignment="1">
      <alignment horizontal="center" vertical="center" wrapText="1"/>
    </xf>
    <xf numFmtId="0" fontId="3" fillId="0" borderId="9" xfId="1" applyFont="1" applyBorder="1" applyAlignment="1">
      <alignment horizontal="left" vertical="center" wrapText="1"/>
    </xf>
    <xf numFmtId="0" fontId="3" fillId="0" borderId="12" xfId="1" applyFont="1" applyBorder="1" applyAlignment="1">
      <alignment horizontal="left" vertical="center" wrapText="1"/>
    </xf>
    <xf numFmtId="0" fontId="11" fillId="0" borderId="11" xfId="1" applyBorder="1" applyAlignment="1">
      <alignment vertical="center"/>
    </xf>
    <xf numFmtId="0" fontId="11" fillId="0" borderId="29" xfId="1" applyBorder="1" applyAlignment="1">
      <alignment vertical="center" wrapText="1"/>
    </xf>
    <xf numFmtId="0" fontId="11" fillId="0" borderId="9" xfId="1" applyBorder="1" applyAlignment="1">
      <alignment vertical="center" wrapText="1"/>
    </xf>
    <xf numFmtId="0" fontId="11" fillId="0" borderId="10" xfId="1" applyBorder="1" applyAlignment="1">
      <alignment vertical="center" wrapText="1"/>
    </xf>
    <xf numFmtId="0" fontId="4" fillId="2" borderId="1" xfId="0" quotePrefix="1" applyFont="1" applyFill="1" applyBorder="1" applyAlignment="1">
      <alignment horizontal="center" vertical="center"/>
    </xf>
    <xf numFmtId="0" fontId="6" fillId="2" borderId="5" xfId="0" applyFont="1" applyFill="1" applyBorder="1" applyAlignment="1">
      <alignment horizontal="center" vertical="center"/>
    </xf>
    <xf numFmtId="0" fontId="6" fillId="2" borderId="22"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1" xfId="0" applyNumberFormat="1" applyFont="1" applyFill="1" applyBorder="1" applyAlignment="1">
      <alignment horizontal="center" vertical="center" wrapText="1"/>
    </xf>
    <xf numFmtId="49" fontId="7" fillId="2" borderId="13" xfId="0" applyNumberFormat="1" applyFont="1" applyFill="1" applyBorder="1" applyAlignment="1">
      <alignment horizontal="center" vertical="center" wrapText="1"/>
    </xf>
    <xf numFmtId="49" fontId="7" fillId="2" borderId="14" xfId="0" applyNumberFormat="1" applyFont="1" applyFill="1" applyBorder="1" applyAlignment="1">
      <alignment horizontal="center" vertical="center" wrapText="1"/>
    </xf>
    <xf numFmtId="49" fontId="7" fillId="2" borderId="15"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10" fillId="0" borderId="10" xfId="0" applyNumberFormat="1" applyFont="1" applyBorder="1" applyAlignment="1">
      <alignment horizontal="center" vertical="center" wrapText="1"/>
    </xf>
    <xf numFmtId="49" fontId="10" fillId="0" borderId="11" xfId="0" applyNumberFormat="1" applyFont="1" applyBorder="1" applyAlignment="1">
      <alignment horizontal="center" vertical="center" wrapText="1"/>
    </xf>
    <xf numFmtId="49" fontId="10" fillId="0" borderId="13" xfId="0" applyNumberFormat="1" applyFont="1" applyBorder="1" applyAlignment="1">
      <alignment horizontal="center" vertical="center" wrapText="1"/>
    </xf>
    <xf numFmtId="49" fontId="10" fillId="0" borderId="10" xfId="0" applyNumberFormat="1" applyFont="1" applyBorder="1" applyAlignment="1">
      <alignment horizontal="center" vertical="center"/>
    </xf>
    <xf numFmtId="49" fontId="10" fillId="0" borderId="13" xfId="0" applyNumberFormat="1" applyFont="1" applyBorder="1" applyAlignment="1">
      <alignment horizontal="center" vertical="center"/>
    </xf>
    <xf numFmtId="49" fontId="10" fillId="0" borderId="19" xfId="0" applyNumberFormat="1" applyFont="1" applyBorder="1" applyAlignment="1">
      <alignment horizontal="center" vertical="center"/>
    </xf>
    <xf numFmtId="0" fontId="11" fillId="2" borderId="9"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1" fillId="2" borderId="20" xfId="0" applyFont="1" applyFill="1" applyBorder="1" applyAlignment="1">
      <alignment horizontal="center" vertical="center" wrapText="1"/>
    </xf>
    <xf numFmtId="0" fontId="11" fillId="2" borderId="21" xfId="0" applyFont="1" applyFill="1" applyBorder="1" applyAlignment="1">
      <alignment horizontal="center" vertical="center" wrapText="1"/>
    </xf>
    <xf numFmtId="0" fontId="5" fillId="0" borderId="12"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7" xfId="0" applyFont="1" applyBorder="1" applyAlignment="1">
      <alignment horizontal="center" vertical="center" wrapText="1"/>
    </xf>
    <xf numFmtId="0" fontId="3" fillId="3" borderId="37"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3" fillId="3" borderId="40"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2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21" xfId="0" applyFont="1"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0" fontId="14" fillId="5" borderId="42" xfId="0" applyFont="1" applyFill="1" applyBorder="1" applyAlignment="1">
      <alignment horizontal="center" vertical="center" wrapText="1"/>
    </xf>
    <xf numFmtId="0" fontId="3" fillId="0" borderId="45" xfId="1" applyFont="1" applyBorder="1" applyAlignment="1">
      <alignment horizontal="center" vertical="center" wrapText="1"/>
    </xf>
    <xf numFmtId="0" fontId="3" fillId="0" borderId="46" xfId="1" applyFont="1" applyBorder="1" applyAlignment="1">
      <alignment horizontal="center" vertical="center" wrapText="1"/>
    </xf>
    <xf numFmtId="0" fontId="3" fillId="5" borderId="45" xfId="0" applyFont="1" applyFill="1" applyBorder="1" applyAlignment="1">
      <alignment horizontal="center" vertical="center" wrapText="1"/>
    </xf>
    <xf numFmtId="0" fontId="3" fillId="5" borderId="46" xfId="0" applyFont="1" applyFill="1" applyBorder="1" applyAlignment="1">
      <alignment horizontal="center" vertical="center" wrapText="1"/>
    </xf>
    <xf numFmtId="0" fontId="3" fillId="0" borderId="45"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8" xfId="0" applyFont="1" applyBorder="1" applyAlignment="1">
      <alignment horizontal="left" vertical="center" wrapText="1"/>
    </xf>
    <xf numFmtId="0" fontId="3" fillId="0" borderId="27" xfId="0" applyFont="1" applyBorder="1" applyAlignment="1">
      <alignment horizontal="left" vertical="center" wrapText="1"/>
    </xf>
    <xf numFmtId="0" fontId="3" fillId="0" borderId="0" xfId="0" applyFont="1" applyAlignment="1">
      <alignment horizontal="left" vertical="center" wrapText="1"/>
    </xf>
    <xf numFmtId="0" fontId="3" fillId="0" borderId="50"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53" xfId="0" applyFont="1" applyBorder="1" applyAlignment="1">
      <alignment horizontal="left" vertical="center" wrapText="1"/>
    </xf>
    <xf numFmtId="0" fontId="3" fillId="0" borderId="49" xfId="0" applyFont="1" applyBorder="1" applyAlignment="1">
      <alignment horizontal="left" vertical="center" wrapText="1"/>
    </xf>
    <xf numFmtId="0" fontId="3" fillId="0" borderId="51" xfId="0" applyFont="1" applyBorder="1" applyAlignment="1">
      <alignment horizontal="left" vertical="center" wrapText="1"/>
    </xf>
    <xf numFmtId="0" fontId="3" fillId="0" borderId="54" xfId="0" applyFont="1" applyBorder="1" applyAlignment="1">
      <alignment horizontal="left" vertical="center" wrapText="1"/>
    </xf>
    <xf numFmtId="0" fontId="8" fillId="0" borderId="49"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51" xfId="0" applyFont="1" applyBorder="1" applyAlignment="1">
      <alignment horizontal="center" vertical="center" wrapText="1"/>
    </xf>
    <xf numFmtId="0" fontId="8" fillId="0" borderId="0" xfId="0" applyFont="1" applyAlignment="1">
      <alignment horizontal="center" vertical="center" wrapText="1"/>
    </xf>
    <xf numFmtId="0" fontId="8" fillId="0" borderId="50" xfId="0" applyFont="1" applyBorder="1" applyAlignment="1">
      <alignment horizontal="center" vertical="center" wrapText="1"/>
    </xf>
    <xf numFmtId="0" fontId="8" fillId="0" borderId="5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3"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1" xfId="0" applyFont="1" applyBorder="1" applyAlignment="1">
      <alignment horizontal="center" vertical="center" wrapText="1"/>
    </xf>
    <xf numFmtId="0" fontId="16" fillId="0" borderId="0" xfId="0" applyFont="1" applyAlignment="1">
      <alignment horizontal="center" vertical="center" wrapText="1"/>
    </xf>
    <xf numFmtId="0" fontId="16" fillId="0" borderId="52" xfId="0" applyFont="1" applyBorder="1" applyAlignment="1">
      <alignment horizontal="center" vertical="center" wrapText="1"/>
    </xf>
    <xf numFmtId="0" fontId="16" fillId="0" borderId="54"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13" fillId="6" borderId="14" xfId="0" applyFont="1" applyFill="1" applyBorder="1" applyAlignment="1">
      <alignment horizontal="center" vertical="center"/>
    </xf>
    <xf numFmtId="0" fontId="13" fillId="6" borderId="15" xfId="0" applyFont="1" applyFill="1" applyBorder="1" applyAlignment="1">
      <alignment horizontal="center" vertical="center"/>
    </xf>
    <xf numFmtId="0" fontId="13" fillId="6" borderId="26"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1" xfId="0" applyFont="1" applyFill="1" applyBorder="1" applyAlignment="1">
      <alignment horizontal="center" vertical="center"/>
    </xf>
    <xf numFmtId="0" fontId="3" fillId="6" borderId="10" xfId="0" applyFont="1" applyFill="1" applyBorder="1" applyAlignment="1">
      <alignment horizontal="center" vertical="center"/>
    </xf>
    <xf numFmtId="0" fontId="16" fillId="0" borderId="31" xfId="0" applyFont="1" applyBorder="1" applyAlignment="1">
      <alignment horizontal="center" vertical="center"/>
    </xf>
    <xf numFmtId="0" fontId="16" fillId="0" borderId="32" xfId="0" applyFont="1" applyBorder="1" applyAlignment="1">
      <alignment horizontal="center" vertical="center"/>
    </xf>
    <xf numFmtId="0" fontId="16" fillId="0" borderId="40" xfId="0" applyFont="1" applyBorder="1" applyAlignment="1">
      <alignment horizontal="center" vertical="center"/>
    </xf>
    <xf numFmtId="0" fontId="16" fillId="0" borderId="57" xfId="0" applyFont="1" applyBorder="1" applyAlignment="1">
      <alignment horizontal="center" vertical="center"/>
    </xf>
    <xf numFmtId="49" fontId="18" fillId="0" borderId="10" xfId="0" applyNumberFormat="1" applyFont="1" applyBorder="1" applyAlignment="1">
      <alignment horizontal="center" vertical="center" wrapText="1"/>
    </xf>
    <xf numFmtId="49" fontId="18" fillId="0" borderId="11" xfId="0" applyNumberFormat="1" applyFont="1" applyBorder="1" applyAlignment="1">
      <alignment horizontal="center" vertical="center" wrapText="1"/>
    </xf>
    <xf numFmtId="49" fontId="18" fillId="0" borderId="13" xfId="0" applyNumberFormat="1" applyFont="1" applyBorder="1" applyAlignment="1">
      <alignment horizontal="center" vertical="center" wrapText="1"/>
    </xf>
    <xf numFmtId="49" fontId="18" fillId="0" borderId="10" xfId="0" applyNumberFormat="1" applyFont="1" applyBorder="1" applyAlignment="1">
      <alignment horizontal="center" vertical="center"/>
    </xf>
    <xf numFmtId="49" fontId="18" fillId="0" borderId="13" xfId="0" applyNumberFormat="1" applyFont="1" applyBorder="1" applyAlignment="1">
      <alignment horizontal="center" vertical="center"/>
    </xf>
    <xf numFmtId="49" fontId="18" fillId="0" borderId="19" xfId="0" applyNumberFormat="1" applyFont="1" applyBorder="1" applyAlignment="1">
      <alignment horizontal="center" vertical="center"/>
    </xf>
    <xf numFmtId="0" fontId="13" fillId="0" borderId="12" xfId="0" applyFont="1" applyBorder="1" applyAlignment="1">
      <alignment horizontal="center" vertical="center" wrapText="1"/>
    </xf>
    <xf numFmtId="0" fontId="13" fillId="0" borderId="1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2" xfId="0" applyFont="1" applyBorder="1" applyAlignment="1">
      <alignment horizontal="center" vertical="center" wrapText="1"/>
    </xf>
    <xf numFmtId="0" fontId="3" fillId="3" borderId="58" xfId="0" applyFont="1" applyFill="1" applyBorder="1" applyAlignment="1">
      <alignment horizontal="center" vertical="center" wrapText="1"/>
    </xf>
    <xf numFmtId="0" fontId="3" fillId="0" borderId="28"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3" xfId="0" applyFont="1" applyBorder="1" applyAlignment="1">
      <alignment horizontal="center" vertical="center" wrapText="1"/>
    </xf>
    <xf numFmtId="0" fontId="19" fillId="2" borderId="1" xfId="0" quotePrefix="1" applyFont="1" applyFill="1" applyBorder="1" applyAlignment="1">
      <alignment horizontal="center" vertical="center"/>
    </xf>
    <xf numFmtId="0" fontId="3" fillId="3" borderId="12" xfId="0" applyFont="1" applyFill="1" applyBorder="1" applyAlignment="1">
      <alignment horizontal="center" vertical="center" wrapText="1"/>
    </xf>
    <xf numFmtId="0" fontId="3" fillId="0" borderId="12" xfId="0" applyFont="1" applyBorder="1" applyAlignment="1">
      <alignment horizontal="center" vertical="center" wrapText="1"/>
    </xf>
    <xf numFmtId="0" fontId="4" fillId="2" borderId="5" xfId="0" applyFont="1" applyFill="1" applyBorder="1" applyAlignment="1">
      <alignment horizontal="center" vertical="center"/>
    </xf>
    <xf numFmtId="0" fontId="4" fillId="2" borderId="22" xfId="0" applyFont="1" applyFill="1" applyBorder="1" applyAlignment="1">
      <alignment horizontal="center" vertical="center"/>
    </xf>
    <xf numFmtId="49" fontId="20" fillId="0" borderId="10" xfId="0" applyNumberFormat="1" applyFont="1" applyBorder="1" applyAlignment="1">
      <alignment horizontal="center" vertical="center" wrapText="1"/>
    </xf>
    <xf numFmtId="49" fontId="20" fillId="0" borderId="11" xfId="0" applyNumberFormat="1" applyFont="1" applyBorder="1" applyAlignment="1">
      <alignment horizontal="center" vertical="center" wrapText="1"/>
    </xf>
    <xf numFmtId="49" fontId="20" fillId="0" borderId="13" xfId="0" applyNumberFormat="1" applyFont="1" applyBorder="1" applyAlignment="1">
      <alignment horizontal="center" vertical="center" wrapText="1"/>
    </xf>
    <xf numFmtId="49" fontId="20" fillId="0" borderId="10" xfId="0" applyNumberFormat="1" applyFont="1" applyBorder="1" applyAlignment="1">
      <alignment horizontal="center" vertical="center"/>
    </xf>
    <xf numFmtId="49" fontId="20" fillId="0" borderId="13" xfId="0" applyNumberFormat="1" applyFont="1" applyBorder="1" applyAlignment="1">
      <alignment horizontal="center" vertical="center"/>
    </xf>
    <xf numFmtId="49" fontId="20" fillId="0" borderId="19" xfId="0" applyNumberFormat="1" applyFont="1" applyBorder="1" applyAlignment="1">
      <alignment horizontal="center" vertical="center"/>
    </xf>
    <xf numFmtId="0" fontId="5" fillId="0" borderId="59" xfId="0" applyFont="1" applyBorder="1" applyAlignment="1">
      <alignment horizontal="center" vertical="center" wrapText="1"/>
    </xf>
    <xf numFmtId="0" fontId="5" fillId="0" borderId="60" xfId="0" applyFont="1" applyBorder="1" applyAlignment="1">
      <alignment horizontal="center" vertical="center" wrapText="1"/>
    </xf>
    <xf numFmtId="0" fontId="5" fillId="0" borderId="54" xfId="0" applyFont="1" applyBorder="1" applyAlignment="1">
      <alignment horizontal="center" vertical="center" wrapText="1"/>
    </xf>
    <xf numFmtId="0" fontId="5" fillId="0" borderId="56" xfId="0" applyFont="1" applyBorder="1" applyAlignment="1">
      <alignment horizontal="center" vertical="center" wrapText="1"/>
    </xf>
    <xf numFmtId="0" fontId="4" fillId="2" borderId="5" xfId="0" quotePrefix="1" applyFont="1" applyFill="1" applyBorder="1" applyAlignment="1">
      <alignment horizontal="center" vertical="center"/>
    </xf>
    <xf numFmtId="0" fontId="4" fillId="2" borderId="22" xfId="0" quotePrefix="1" applyFont="1" applyFill="1" applyBorder="1" applyAlignment="1">
      <alignment horizontal="center" vertical="center"/>
    </xf>
    <xf numFmtId="0" fontId="5" fillId="2" borderId="41" xfId="0" applyFont="1" applyFill="1" applyBorder="1" applyAlignment="1">
      <alignment horizontal="center" vertical="center" wrapText="1"/>
    </xf>
    <xf numFmtId="0" fontId="5" fillId="2" borderId="42" xfId="0" applyFont="1" applyFill="1" applyBorder="1" applyAlignment="1">
      <alignment horizontal="center" vertical="center" wrapText="1"/>
    </xf>
    <xf numFmtId="0" fontId="5" fillId="2" borderId="43" xfId="0" applyFont="1" applyFill="1" applyBorder="1" applyAlignment="1">
      <alignment horizontal="center" vertical="center" wrapText="1"/>
    </xf>
    <xf numFmtId="49" fontId="7" fillId="2" borderId="19" xfId="0" applyNumberFormat="1" applyFont="1" applyFill="1" applyBorder="1" applyAlignment="1">
      <alignment horizontal="center" vertical="center" wrapText="1"/>
    </xf>
    <xf numFmtId="0" fontId="11" fillId="2" borderId="28"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11" xfId="0" applyFont="1" applyFill="1" applyBorder="1" applyAlignment="1">
      <alignment horizontal="center" vertical="center" wrapText="1"/>
    </xf>
    <xf numFmtId="0" fontId="11" fillId="2" borderId="10" xfId="0" applyFont="1" applyFill="1" applyBorder="1" applyAlignment="1">
      <alignment horizontal="center" vertical="center" wrapText="1"/>
    </xf>
    <xf numFmtId="0" fontId="11" fillId="2" borderId="19" xfId="0" applyFont="1" applyFill="1" applyBorder="1" applyAlignment="1">
      <alignment horizontal="center" vertical="center" wrapText="1"/>
    </xf>
    <xf numFmtId="0" fontId="5" fillId="0" borderId="40" xfId="0" applyFont="1" applyBorder="1" applyAlignment="1">
      <alignment horizontal="center" vertical="center" wrapText="1"/>
    </xf>
    <xf numFmtId="0" fontId="5" fillId="0" borderId="57" xfId="0" applyFont="1" applyBorder="1" applyAlignment="1">
      <alignment horizontal="center" vertical="center" wrapText="1"/>
    </xf>
    <xf numFmtId="0" fontId="3" fillId="3" borderId="31" xfId="0" applyFont="1" applyFill="1" applyBorder="1" applyAlignment="1">
      <alignment horizontal="center" vertical="center" wrapText="1"/>
    </xf>
    <xf numFmtId="0" fontId="3" fillId="3" borderId="32"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2"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26"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5" fillId="0" borderId="13" xfId="0" applyFont="1" applyBorder="1" applyAlignment="1">
      <alignment horizontal="center" vertical="center" wrapText="1"/>
    </xf>
    <xf numFmtId="49" fontId="23" fillId="0" borderId="10" xfId="0" applyNumberFormat="1" applyFont="1" applyBorder="1" applyAlignment="1">
      <alignment horizontal="center" vertical="center" wrapText="1"/>
    </xf>
    <xf numFmtId="49" fontId="23" fillId="0" borderId="11" xfId="0" applyNumberFormat="1" applyFont="1" applyBorder="1" applyAlignment="1">
      <alignment horizontal="center" vertical="center" wrapText="1"/>
    </xf>
    <xf numFmtId="49" fontId="23" fillId="0" borderId="13" xfId="0" applyNumberFormat="1" applyFont="1" applyBorder="1" applyAlignment="1">
      <alignment horizontal="center" vertical="center" wrapText="1"/>
    </xf>
    <xf numFmtId="49" fontId="7" fillId="0" borderId="10" xfId="0" applyNumberFormat="1" applyFont="1" applyBorder="1" applyAlignment="1">
      <alignment horizontal="center" vertical="center"/>
    </xf>
    <xf numFmtId="49" fontId="7" fillId="0" borderId="13" xfId="0" applyNumberFormat="1" applyFont="1" applyBorder="1" applyAlignment="1">
      <alignment horizontal="center" vertical="center"/>
    </xf>
    <xf numFmtId="49" fontId="7" fillId="0" borderId="19" xfId="0" applyNumberFormat="1" applyFont="1" applyBorder="1" applyAlignment="1">
      <alignment horizontal="center" vertical="center"/>
    </xf>
    <xf numFmtId="0" fontId="3" fillId="0" borderId="19" xfId="0" applyFont="1" applyBorder="1" applyAlignment="1">
      <alignment horizontal="center" vertical="center" wrapText="1"/>
    </xf>
    <xf numFmtId="0" fontId="13" fillId="0" borderId="11" xfId="0" applyFont="1" applyBorder="1" applyAlignment="1">
      <alignment horizontal="center" vertical="center" wrapText="1"/>
    </xf>
    <xf numFmtId="0" fontId="4" fillId="2" borderId="1" xfId="3" quotePrefix="1" applyFont="1" applyFill="1" applyBorder="1" applyAlignment="1">
      <alignment horizontal="center" vertical="center"/>
    </xf>
    <xf numFmtId="0" fontId="6" fillId="2" borderId="5" xfId="3" applyFont="1" applyFill="1" applyBorder="1" applyAlignment="1">
      <alignment horizontal="center" vertical="center"/>
    </xf>
    <xf numFmtId="0" fontId="6" fillId="2" borderId="22" xfId="3" applyFont="1" applyFill="1" applyBorder="1" applyAlignment="1">
      <alignment horizontal="center" vertical="center"/>
    </xf>
    <xf numFmtId="0" fontId="5" fillId="2" borderId="2" xfId="3" applyFont="1" applyFill="1" applyBorder="1" applyAlignment="1">
      <alignment horizontal="center" vertical="center" wrapText="1"/>
    </xf>
    <xf numFmtId="0" fontId="5" fillId="2" borderId="3" xfId="3" applyFont="1" applyFill="1" applyBorder="1" applyAlignment="1">
      <alignment horizontal="center" vertical="center" wrapText="1"/>
    </xf>
    <xf numFmtId="0" fontId="5" fillId="2" borderId="4" xfId="3" applyFont="1" applyFill="1" applyBorder="1" applyAlignment="1">
      <alignment horizontal="center" vertical="center" wrapText="1"/>
    </xf>
    <xf numFmtId="0" fontId="5" fillId="0" borderId="2" xfId="3" applyFont="1" applyBorder="1" applyAlignment="1">
      <alignment horizontal="center" vertical="center" wrapText="1"/>
    </xf>
    <xf numFmtId="0" fontId="5" fillId="0" borderId="3" xfId="3" applyFont="1" applyBorder="1" applyAlignment="1">
      <alignment horizontal="center" vertical="center" wrapText="1"/>
    </xf>
    <xf numFmtId="0" fontId="5" fillId="0" borderId="4"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8" xfId="3" applyFont="1" applyBorder="1" applyAlignment="1">
      <alignment horizontal="center" vertical="center" wrapText="1"/>
    </xf>
    <xf numFmtId="49" fontId="7" fillId="2" borderId="10" xfId="3" applyNumberFormat="1" applyFont="1" applyFill="1" applyBorder="1" applyAlignment="1">
      <alignment horizontal="center" vertical="center" wrapText="1"/>
    </xf>
    <xf numFmtId="49" fontId="7" fillId="2" borderId="11" xfId="3" applyNumberFormat="1" applyFont="1" applyFill="1" applyBorder="1" applyAlignment="1">
      <alignment horizontal="center" vertical="center" wrapText="1"/>
    </xf>
    <xf numFmtId="49" fontId="7" fillId="2" borderId="13" xfId="3" applyNumberFormat="1" applyFont="1" applyFill="1" applyBorder="1" applyAlignment="1">
      <alignment horizontal="center" vertical="center" wrapText="1"/>
    </xf>
    <xf numFmtId="49" fontId="7" fillId="2" borderId="14" xfId="3" applyNumberFormat="1" applyFont="1" applyFill="1" applyBorder="1" applyAlignment="1">
      <alignment horizontal="center" vertical="center" wrapText="1"/>
    </xf>
    <xf numFmtId="49" fontId="7" fillId="2" borderId="15" xfId="3" applyNumberFormat="1" applyFont="1" applyFill="1" applyBorder="1" applyAlignment="1">
      <alignment horizontal="center" vertical="center" wrapText="1"/>
    </xf>
    <xf numFmtId="49" fontId="7" fillId="2" borderId="16" xfId="3" applyNumberFormat="1" applyFont="1" applyFill="1" applyBorder="1" applyAlignment="1">
      <alignment horizontal="center" vertical="center" wrapText="1"/>
    </xf>
    <xf numFmtId="49" fontId="7" fillId="0" borderId="10" xfId="3" applyNumberFormat="1" applyFont="1" applyBorder="1" applyAlignment="1">
      <alignment horizontal="center" vertical="center" wrapText="1"/>
    </xf>
    <xf numFmtId="49" fontId="7" fillId="0" borderId="11" xfId="3" applyNumberFormat="1" applyFont="1" applyBorder="1" applyAlignment="1">
      <alignment horizontal="center" vertical="center" wrapText="1"/>
    </xf>
    <xf numFmtId="49" fontId="23" fillId="0" borderId="10" xfId="3" applyNumberFormat="1" applyFont="1" applyBorder="1" applyAlignment="1">
      <alignment horizontal="center" vertical="center" wrapText="1"/>
    </xf>
    <xf numFmtId="49" fontId="23" fillId="0" borderId="13" xfId="3" applyNumberFormat="1" applyFont="1" applyBorder="1" applyAlignment="1">
      <alignment horizontal="center" vertical="center" wrapText="1"/>
    </xf>
    <xf numFmtId="49" fontId="7" fillId="0" borderId="10" xfId="3" applyNumberFormat="1" applyFont="1" applyBorder="1" applyAlignment="1">
      <alignment horizontal="center" vertical="center"/>
    </xf>
    <xf numFmtId="49" fontId="7" fillId="0" borderId="13" xfId="3" applyNumberFormat="1" applyFont="1" applyBorder="1" applyAlignment="1">
      <alignment horizontal="center" vertical="center"/>
    </xf>
    <xf numFmtId="49" fontId="7" fillId="0" borderId="19" xfId="3" applyNumberFormat="1" applyFont="1" applyBorder="1" applyAlignment="1">
      <alignment horizontal="center" vertical="center"/>
    </xf>
    <xf numFmtId="0" fontId="11" fillId="2" borderId="9" xfId="3" applyFont="1" applyFill="1" applyBorder="1" applyAlignment="1">
      <alignment horizontal="center" vertical="center" wrapText="1"/>
    </xf>
    <xf numFmtId="0" fontId="11" fillId="2" borderId="12" xfId="3" applyFont="1" applyFill="1" applyBorder="1" applyAlignment="1">
      <alignment horizontal="center" vertical="center" wrapText="1"/>
    </xf>
    <xf numFmtId="0" fontId="11" fillId="2" borderId="18" xfId="3" applyFont="1" applyFill="1" applyBorder="1" applyAlignment="1">
      <alignment horizontal="center" vertical="center" wrapText="1"/>
    </xf>
    <xf numFmtId="0" fontId="11" fillId="2" borderId="20" xfId="3" applyFont="1" applyFill="1" applyBorder="1" applyAlignment="1">
      <alignment horizontal="center" vertical="center" wrapText="1"/>
    </xf>
    <xf numFmtId="0" fontId="11" fillId="2" borderId="21" xfId="3" applyFont="1" applyFill="1" applyBorder="1" applyAlignment="1">
      <alignment horizontal="center" vertical="center" wrapText="1"/>
    </xf>
    <xf numFmtId="0" fontId="5" fillId="0" borderId="59" xfId="3" applyFont="1" applyBorder="1" applyAlignment="1">
      <alignment horizontal="center" vertical="center" wrapText="1"/>
    </xf>
    <xf numFmtId="0" fontId="5" fillId="0" borderId="60" xfId="3" applyFont="1" applyBorder="1" applyAlignment="1">
      <alignment horizontal="center" vertical="center" wrapText="1"/>
    </xf>
    <xf numFmtId="0" fontId="5" fillId="0" borderId="54" xfId="3" applyFont="1" applyBorder="1" applyAlignment="1">
      <alignment horizontal="center" vertical="center" wrapText="1"/>
    </xf>
    <xf numFmtId="0" fontId="5" fillId="0" borderId="56" xfId="3" applyFont="1" applyBorder="1" applyAlignment="1">
      <alignment horizontal="center" vertical="center" wrapText="1"/>
    </xf>
    <xf numFmtId="0" fontId="5" fillId="0" borderId="12" xfId="3" applyFont="1" applyBorder="1" applyAlignment="1">
      <alignment horizontal="center" vertical="center" wrapText="1"/>
    </xf>
    <xf numFmtId="0" fontId="5" fillId="0" borderId="10" xfId="3" applyFont="1" applyBorder="1" applyAlignment="1">
      <alignment horizontal="center" vertical="center" wrapText="1"/>
    </xf>
    <xf numFmtId="0" fontId="3" fillId="3" borderId="2" xfId="3" applyFont="1" applyFill="1" applyBorder="1" applyAlignment="1">
      <alignment horizontal="center" vertical="center" wrapText="1"/>
    </xf>
    <xf numFmtId="0" fontId="3" fillId="3" borderId="27" xfId="3" applyFont="1" applyFill="1" applyBorder="1" applyAlignment="1">
      <alignment horizontal="center" vertical="center" wrapText="1"/>
    </xf>
    <xf numFmtId="0" fontId="3" fillId="3" borderId="6" xfId="3" applyFont="1" applyFill="1" applyBorder="1" applyAlignment="1">
      <alignment horizontal="center" vertical="center" wrapText="1"/>
    </xf>
    <xf numFmtId="0" fontId="3" fillId="3" borderId="23" xfId="3" applyFont="1" applyFill="1" applyBorder="1" applyAlignment="1">
      <alignment horizontal="center" vertical="center" wrapText="1"/>
    </xf>
    <xf numFmtId="0" fontId="3" fillId="3" borderId="24" xfId="3" applyFont="1" applyFill="1" applyBorder="1" applyAlignment="1">
      <alignment horizontal="center" vertical="center" wrapText="1"/>
    </xf>
    <xf numFmtId="0" fontId="3" fillId="3" borderId="25" xfId="3" applyFont="1" applyFill="1" applyBorder="1" applyAlignment="1">
      <alignment horizontal="center" vertical="center" wrapText="1"/>
    </xf>
    <xf numFmtId="0" fontId="3" fillId="0" borderId="28" xfId="3" applyFont="1" applyBorder="1" applyAlignment="1">
      <alignment horizontal="center" vertical="center" wrapText="1"/>
    </xf>
    <xf numFmtId="0" fontId="3" fillId="0" borderId="11" xfId="3" applyFont="1" applyBorder="1" applyAlignment="1">
      <alignment horizontal="center" vertical="center" wrapText="1"/>
    </xf>
    <xf numFmtId="0" fontId="3" fillId="0" borderId="10" xfId="3" applyFont="1" applyBorder="1" applyAlignment="1">
      <alignment horizontal="center" vertical="center" wrapText="1"/>
    </xf>
    <xf numFmtId="0" fontId="3" fillId="0" borderId="19" xfId="3" applyFont="1" applyBorder="1" applyAlignment="1">
      <alignment horizontal="center" vertical="center" wrapText="1"/>
    </xf>
    <xf numFmtId="0" fontId="5" fillId="0" borderId="17" xfId="3" applyFont="1" applyBorder="1" applyAlignment="1">
      <alignment horizontal="center" vertical="center" wrapText="1"/>
    </xf>
    <xf numFmtId="0" fontId="5" fillId="0" borderId="30" xfId="3" applyFont="1" applyBorder="1" applyAlignment="1">
      <alignment horizontal="center" vertical="center" wrapText="1"/>
    </xf>
    <xf numFmtId="0" fontId="5" fillId="0" borderId="21" xfId="3" applyFont="1" applyBorder="1" applyAlignment="1">
      <alignment horizontal="center" vertical="center" wrapText="1"/>
    </xf>
    <xf numFmtId="0" fontId="3" fillId="0" borderId="2" xfId="3" applyFont="1" applyBorder="1" applyAlignment="1">
      <alignment horizontal="left" vertical="center" wrapText="1"/>
    </xf>
    <xf numFmtId="0" fontId="3" fillId="0" borderId="3" xfId="3" applyFont="1" applyBorder="1" applyAlignment="1">
      <alignment horizontal="left" vertical="center" wrapText="1"/>
    </xf>
    <xf numFmtId="0" fontId="3" fillId="0" borderId="48" xfId="3" applyFont="1" applyBorder="1" applyAlignment="1">
      <alignment horizontal="left" vertical="center" wrapText="1"/>
    </xf>
    <xf numFmtId="0" fontId="3" fillId="0" borderId="27" xfId="3" applyFont="1" applyBorder="1" applyAlignment="1">
      <alignment horizontal="left" vertical="center" wrapText="1"/>
    </xf>
    <xf numFmtId="0" fontId="3" fillId="0" borderId="0" xfId="3" applyFont="1" applyAlignment="1">
      <alignment horizontal="left" vertical="center" wrapText="1"/>
    </xf>
    <xf numFmtId="0" fontId="3" fillId="0" borderId="50" xfId="3" applyFont="1" applyBorder="1" applyAlignment="1">
      <alignment horizontal="left" vertical="center" wrapText="1"/>
    </xf>
    <xf numFmtId="0" fontId="3" fillId="0" borderId="6" xfId="3" applyFont="1" applyBorder="1" applyAlignment="1">
      <alignment horizontal="left" vertical="center" wrapText="1"/>
    </xf>
    <xf numFmtId="0" fontId="3" fillId="0" borderId="7" xfId="3" applyFont="1" applyBorder="1" applyAlignment="1">
      <alignment horizontal="left" vertical="center" wrapText="1"/>
    </xf>
    <xf numFmtId="0" fontId="3" fillId="0" borderId="53" xfId="3" applyFont="1" applyBorder="1" applyAlignment="1">
      <alignment horizontal="left" vertical="center" wrapText="1"/>
    </xf>
    <xf numFmtId="0" fontId="3" fillId="0" borderId="49" xfId="3" applyFont="1" applyBorder="1" applyAlignment="1">
      <alignment horizontal="left" vertical="center" wrapText="1"/>
    </xf>
    <xf numFmtId="0" fontId="3" fillId="0" borderId="51" xfId="3" applyFont="1" applyBorder="1" applyAlignment="1">
      <alignment horizontal="left" vertical="center" wrapText="1"/>
    </xf>
    <xf numFmtId="0" fontId="3" fillId="0" borderId="54" xfId="3" applyFont="1" applyBorder="1" applyAlignment="1">
      <alignment horizontal="left" vertical="center" wrapText="1"/>
    </xf>
    <xf numFmtId="0" fontId="8" fillId="0" borderId="49" xfId="3" applyFont="1" applyBorder="1" applyAlignment="1">
      <alignment horizontal="center" vertical="center" wrapText="1"/>
    </xf>
    <xf numFmtId="0" fontId="8" fillId="0" borderId="3" xfId="3" applyFont="1" applyBorder="1" applyAlignment="1">
      <alignment horizontal="center" vertical="center" wrapText="1"/>
    </xf>
    <xf numFmtId="0" fontId="8" fillId="0" borderId="48" xfId="3" applyFont="1" applyBorder="1" applyAlignment="1">
      <alignment horizontal="center" vertical="center" wrapText="1"/>
    </xf>
    <xf numFmtId="0" fontId="8" fillId="0" borderId="51" xfId="3" applyFont="1" applyBorder="1" applyAlignment="1">
      <alignment horizontal="center" vertical="center" wrapText="1"/>
    </xf>
    <xf numFmtId="0" fontId="8" fillId="0" borderId="0" xfId="3" applyFont="1" applyAlignment="1">
      <alignment horizontal="center" vertical="center" wrapText="1"/>
    </xf>
    <xf numFmtId="0" fontId="8" fillId="0" borderId="50" xfId="3" applyFont="1" applyBorder="1" applyAlignment="1">
      <alignment horizontal="center" vertical="center" wrapText="1"/>
    </xf>
    <xf numFmtId="0" fontId="8" fillId="0" borderId="54" xfId="3" applyFont="1" applyBorder="1" applyAlignment="1">
      <alignment horizontal="center" vertical="center" wrapText="1"/>
    </xf>
    <xf numFmtId="0" fontId="8" fillId="0" borderId="7" xfId="3" applyFont="1" applyBorder="1" applyAlignment="1">
      <alignment horizontal="center" vertical="center" wrapText="1"/>
    </xf>
    <xf numFmtId="0" fontId="8" fillId="0" borderId="53" xfId="3" applyFont="1" applyBorder="1" applyAlignment="1">
      <alignment horizontal="center" vertical="center" wrapText="1"/>
    </xf>
    <xf numFmtId="0" fontId="16" fillId="0" borderId="49" xfId="3" applyFont="1" applyBorder="1" applyAlignment="1">
      <alignment horizontal="center" vertical="center" wrapText="1"/>
    </xf>
    <xf numFmtId="0" fontId="16" fillId="0" borderId="3" xfId="3" applyFont="1" applyBorder="1" applyAlignment="1">
      <alignment horizontal="center" vertical="center" wrapText="1"/>
    </xf>
    <xf numFmtId="0" fontId="16" fillId="0" borderId="4" xfId="3" applyFont="1" applyBorder="1" applyAlignment="1">
      <alignment horizontal="center" vertical="center" wrapText="1"/>
    </xf>
    <xf numFmtId="0" fontId="16" fillId="0" borderId="51" xfId="3" applyFont="1" applyBorder="1" applyAlignment="1">
      <alignment horizontal="center" vertical="center" wrapText="1"/>
    </xf>
    <xf numFmtId="0" fontId="16" fillId="0" borderId="0" xfId="3" applyFont="1" applyAlignment="1">
      <alignment horizontal="center" vertical="center" wrapText="1"/>
    </xf>
    <xf numFmtId="0" fontId="16" fillId="0" borderId="52" xfId="3" applyFont="1" applyBorder="1" applyAlignment="1">
      <alignment horizontal="center" vertical="center" wrapText="1"/>
    </xf>
    <xf numFmtId="0" fontId="16" fillId="0" borderId="54" xfId="3" applyFont="1" applyBorder="1" applyAlignment="1">
      <alignment horizontal="center" vertical="center" wrapText="1"/>
    </xf>
    <xf numFmtId="0" fontId="16" fillId="0" borderId="7" xfId="3" applyFont="1" applyBorder="1" applyAlignment="1">
      <alignment horizontal="center" vertical="center" wrapText="1"/>
    </xf>
    <xf numFmtId="0" fontId="16" fillId="0" borderId="8"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3" applyFont="1" applyBorder="1" applyAlignment="1">
      <alignment horizontal="center" vertical="center" wrapText="1"/>
    </xf>
    <xf numFmtId="0" fontId="3" fillId="0" borderId="22" xfId="3" applyFont="1" applyBorder="1" applyAlignment="1">
      <alignment horizontal="center" vertical="center" wrapText="1"/>
    </xf>
    <xf numFmtId="0" fontId="3" fillId="3" borderId="37" xfId="3" applyFont="1" applyFill="1" applyBorder="1" applyAlignment="1">
      <alignment horizontal="center" vertical="center" wrapText="1"/>
    </xf>
    <xf numFmtId="0" fontId="3" fillId="3" borderId="38" xfId="3" applyFont="1" applyFill="1" applyBorder="1" applyAlignment="1">
      <alignment horizontal="center" vertical="center" wrapText="1"/>
    </xf>
    <xf numFmtId="0" fontId="3" fillId="3" borderId="40" xfId="3" applyFont="1" applyFill="1" applyBorder="1" applyAlignment="1">
      <alignment horizontal="center" vertical="center" wrapText="1"/>
    </xf>
    <xf numFmtId="0" fontId="3" fillId="0" borderId="42" xfId="3" applyFont="1" applyBorder="1" applyAlignment="1">
      <alignment horizontal="center" vertical="center" wrapText="1"/>
    </xf>
    <xf numFmtId="0" fontId="14" fillId="5" borderId="42" xfId="3" applyFont="1" applyFill="1" applyBorder="1" applyAlignment="1">
      <alignment horizontal="center" vertical="center" wrapText="1"/>
    </xf>
    <xf numFmtId="0" fontId="24" fillId="0" borderId="45" xfId="4" applyFont="1" applyBorder="1" applyAlignment="1">
      <alignment horizontal="center" vertical="center" wrapText="1"/>
    </xf>
    <xf numFmtId="0" fontId="24" fillId="0" borderId="46" xfId="4" applyFont="1" applyBorder="1" applyAlignment="1">
      <alignment horizontal="center" vertical="center" wrapText="1"/>
    </xf>
    <xf numFmtId="0" fontId="3" fillId="5" borderId="45" xfId="3" applyFont="1" applyFill="1" applyBorder="1" applyAlignment="1">
      <alignment horizontal="center" vertical="center" wrapText="1"/>
    </xf>
    <xf numFmtId="0" fontId="3" fillId="5" borderId="46" xfId="3" applyFont="1" applyFill="1" applyBorder="1" applyAlignment="1">
      <alignment horizontal="center" vertical="center" wrapText="1"/>
    </xf>
    <xf numFmtId="0" fontId="3" fillId="0" borderId="45" xfId="3" applyFont="1" applyBorder="1" applyAlignment="1">
      <alignment horizontal="center" vertical="center" wrapText="1"/>
    </xf>
    <xf numFmtId="0" fontId="3" fillId="0" borderId="46" xfId="3" applyFont="1" applyBorder="1" applyAlignment="1">
      <alignment horizontal="center" vertical="center" wrapText="1"/>
    </xf>
    <xf numFmtId="0" fontId="3" fillId="0" borderId="43" xfId="3" applyFont="1" applyBorder="1" applyAlignment="1">
      <alignment horizontal="center" vertical="center" wrapText="1"/>
    </xf>
    <xf numFmtId="0" fontId="13" fillId="6" borderId="14" xfId="3" applyFont="1" applyFill="1" applyBorder="1" applyAlignment="1">
      <alignment horizontal="center" vertical="center" wrapText="1"/>
    </xf>
    <xf numFmtId="0" fontId="13" fillId="6" borderId="15" xfId="3" applyFont="1" applyFill="1" applyBorder="1" applyAlignment="1">
      <alignment horizontal="center" vertical="center" wrapText="1"/>
    </xf>
    <xf numFmtId="0" fontId="13" fillId="6" borderId="26" xfId="3" applyFont="1" applyFill="1" applyBorder="1" applyAlignment="1">
      <alignment horizontal="center" vertical="center" wrapText="1"/>
    </xf>
    <xf numFmtId="0" fontId="1" fillId="0" borderId="55" xfId="3" applyBorder="1" applyAlignment="1">
      <alignment horizontal="center" vertical="center" wrapText="1"/>
    </xf>
    <xf numFmtId="0" fontId="1" fillId="0" borderId="56" xfId="3" applyBorder="1" applyAlignment="1">
      <alignment horizontal="center" vertical="center" wrapText="1"/>
    </xf>
    <xf numFmtId="0" fontId="13" fillId="6" borderId="14" xfId="3" applyFont="1" applyFill="1" applyBorder="1" applyAlignment="1">
      <alignment horizontal="center" vertical="center"/>
    </xf>
    <xf numFmtId="0" fontId="13" fillId="6" borderId="15" xfId="3" applyFont="1" applyFill="1" applyBorder="1" applyAlignment="1">
      <alignment horizontal="center" vertical="center"/>
    </xf>
    <xf numFmtId="0" fontId="13" fillId="6" borderId="26" xfId="3" applyFont="1" applyFill="1" applyBorder="1" applyAlignment="1">
      <alignment horizontal="center" vertical="center"/>
    </xf>
    <xf numFmtId="0" fontId="3" fillId="6" borderId="28" xfId="3" applyFont="1" applyFill="1" applyBorder="1" applyAlignment="1">
      <alignment horizontal="center" vertical="center"/>
    </xf>
    <xf numFmtId="0" fontId="3" fillId="6" borderId="13" xfId="3" applyFont="1" applyFill="1" applyBorder="1" applyAlignment="1">
      <alignment horizontal="center" vertical="center"/>
    </xf>
    <xf numFmtId="0" fontId="3" fillId="6" borderId="11" xfId="3" applyFont="1" applyFill="1" applyBorder="1" applyAlignment="1">
      <alignment horizontal="center" vertical="center"/>
    </xf>
    <xf numFmtId="0" fontId="3" fillId="6" borderId="10" xfId="3" applyFont="1" applyFill="1" applyBorder="1" applyAlignment="1">
      <alignment horizontal="center" vertical="center"/>
    </xf>
    <xf numFmtId="0" fontId="16" fillId="0" borderId="31" xfId="3" applyFont="1" applyBorder="1" applyAlignment="1">
      <alignment horizontal="center" vertical="center"/>
    </xf>
    <xf numFmtId="0" fontId="16" fillId="0" borderId="32" xfId="3" applyFont="1" applyBorder="1" applyAlignment="1">
      <alignment horizontal="center" vertical="center"/>
    </xf>
    <xf numFmtId="0" fontId="16" fillId="0" borderId="40" xfId="3" applyFont="1" applyBorder="1" applyAlignment="1">
      <alignment horizontal="center" vertical="center"/>
    </xf>
    <xf numFmtId="0" fontId="16" fillId="0" borderId="57" xfId="3" applyFont="1" applyBorder="1" applyAlignment="1">
      <alignment horizontal="center" vertical="center"/>
    </xf>
    <xf numFmtId="0" fontId="3" fillId="0" borderId="27" xfId="3" applyFont="1" applyBorder="1" applyAlignment="1">
      <alignment horizontal="center" vertical="center" wrapText="1"/>
    </xf>
    <xf numFmtId="0" fontId="3" fillId="3" borderId="31" xfId="3" applyFont="1" applyFill="1" applyBorder="1" applyAlignment="1">
      <alignment horizontal="center" vertical="center" wrapText="1"/>
    </xf>
    <xf numFmtId="0" fontId="3" fillId="3" borderId="32" xfId="3" applyFont="1" applyFill="1" applyBorder="1" applyAlignment="1">
      <alignment horizontal="center"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3" fillId="3" borderId="59" xfId="0" applyFont="1" applyFill="1" applyBorder="1" applyAlignment="1">
      <alignment horizontal="center" vertical="center" wrapText="1"/>
    </xf>
    <xf numFmtId="0" fontId="3" fillId="3" borderId="60" xfId="0" applyFont="1" applyFill="1" applyBorder="1" applyAlignment="1">
      <alignment horizontal="center" vertical="center" wrapText="1"/>
    </xf>
    <xf numFmtId="0" fontId="24" fillId="0" borderId="45" xfId="0" applyFont="1" applyBorder="1" applyAlignment="1">
      <alignment horizontal="center" vertical="center" wrapText="1"/>
    </xf>
    <xf numFmtId="0" fontId="4" fillId="2" borderId="2" xfId="0" quotePrefix="1" applyFont="1" applyFill="1" applyBorder="1" applyAlignment="1">
      <alignment horizontal="center" vertical="center"/>
    </xf>
    <xf numFmtId="0" fontId="6" fillId="2" borderId="27" xfId="0" applyFont="1" applyFill="1" applyBorder="1" applyAlignment="1">
      <alignment horizontal="center" vertical="center"/>
    </xf>
    <xf numFmtId="0" fontId="6" fillId="2" borderId="6"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6"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19" xfId="0" applyFont="1" applyBorder="1" applyAlignment="1">
      <alignment horizontal="center" vertical="center" wrapText="1"/>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51" xfId="0" applyBorder="1" applyAlignment="1">
      <alignment horizontal="center" vertical="center" wrapText="1"/>
    </xf>
    <xf numFmtId="0" fontId="0" fillId="0" borderId="50" xfId="0" applyBorder="1" applyAlignment="1">
      <alignment horizontal="center" vertical="center" wrapText="1"/>
    </xf>
    <xf numFmtId="0" fontId="0" fillId="0" borderId="20" xfId="0" applyBorder="1" applyAlignment="1">
      <alignment horizontal="center" vertical="center" wrapText="1"/>
    </xf>
    <xf numFmtId="0" fontId="0" fillId="0" borderId="36" xfId="0" applyBorder="1" applyAlignment="1">
      <alignment horizontal="center" vertical="center" wrapText="1"/>
    </xf>
    <xf numFmtId="49" fontId="20" fillId="0" borderId="10" xfId="3" applyNumberFormat="1" applyFont="1" applyBorder="1" applyAlignment="1">
      <alignment horizontal="center" vertical="center" wrapText="1"/>
    </xf>
    <xf numFmtId="49" fontId="20" fillId="0" borderId="11" xfId="3" applyNumberFormat="1" applyFont="1" applyBorder="1" applyAlignment="1">
      <alignment horizontal="center" vertical="center" wrapText="1"/>
    </xf>
    <xf numFmtId="49" fontId="20" fillId="0" borderId="13" xfId="3" applyNumberFormat="1" applyFont="1" applyBorder="1" applyAlignment="1">
      <alignment horizontal="center" vertical="center" wrapText="1"/>
    </xf>
    <xf numFmtId="49" fontId="20" fillId="0" borderId="10" xfId="3" applyNumberFormat="1" applyFont="1" applyBorder="1" applyAlignment="1">
      <alignment horizontal="center" vertical="center"/>
    </xf>
    <xf numFmtId="49" fontId="20" fillId="0" borderId="13" xfId="3" applyNumberFormat="1" applyFont="1" applyBorder="1" applyAlignment="1">
      <alignment horizontal="center" vertical="center"/>
    </xf>
    <xf numFmtId="49" fontId="20" fillId="0" borderId="19" xfId="3" applyNumberFormat="1" applyFont="1" applyBorder="1" applyAlignment="1">
      <alignment horizontal="center" vertical="center"/>
    </xf>
    <xf numFmtId="0" fontId="3" fillId="0" borderId="3" xfId="3" applyFont="1" applyBorder="1" applyAlignment="1">
      <alignment horizontal="center" vertical="center" wrapText="1"/>
    </xf>
    <xf numFmtId="0" fontId="3" fillId="0" borderId="0" xfId="3" applyFont="1" applyAlignment="1">
      <alignment horizontal="center" vertical="center" wrapText="1"/>
    </xf>
    <xf numFmtId="0" fontId="3" fillId="0" borderId="7" xfId="3" applyFont="1" applyBorder="1" applyAlignment="1">
      <alignment horizontal="center" vertical="center" wrapText="1"/>
    </xf>
    <xf numFmtId="0" fontId="4" fillId="2" borderId="1" xfId="1" quotePrefix="1" applyFont="1" applyFill="1" applyBorder="1" applyAlignment="1">
      <alignment horizontal="center" vertical="center"/>
    </xf>
    <xf numFmtId="0" fontId="6" fillId="2" borderId="5" xfId="1" quotePrefix="1" applyFont="1" applyFill="1" applyBorder="1" applyAlignment="1">
      <alignment horizontal="center" vertical="center"/>
    </xf>
    <xf numFmtId="0" fontId="6" fillId="2" borderId="22" xfId="1" quotePrefix="1" applyFont="1" applyFill="1" applyBorder="1" applyAlignment="1">
      <alignment horizontal="center" vertical="center"/>
    </xf>
    <xf numFmtId="0" fontId="5" fillId="2" borderId="41" xfId="1" applyFont="1" applyFill="1" applyBorder="1" applyAlignment="1">
      <alignment horizontal="center" vertical="center" wrapText="1"/>
    </xf>
    <xf numFmtId="0" fontId="5" fillId="2" borderId="42" xfId="1" applyFont="1" applyFill="1" applyBorder="1" applyAlignment="1">
      <alignment horizontal="center" vertical="center" wrapText="1"/>
    </xf>
    <xf numFmtId="0" fontId="5" fillId="2" borderId="43"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6" xfId="1" applyFont="1" applyBorder="1" applyAlignment="1">
      <alignment horizontal="center" vertical="center" wrapText="1"/>
    </xf>
    <xf numFmtId="0" fontId="5" fillId="0" borderId="7" xfId="1" applyFont="1" applyBorder="1" applyAlignment="1">
      <alignment horizontal="center" vertical="center" wrapText="1"/>
    </xf>
    <xf numFmtId="0" fontId="5" fillId="0" borderId="8" xfId="1" applyFont="1" applyBorder="1" applyAlignment="1">
      <alignment horizontal="center" vertical="center" wrapText="1"/>
    </xf>
    <xf numFmtId="0" fontId="5" fillId="2" borderId="2"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5" fillId="2" borderId="4" xfId="1" applyFont="1" applyFill="1" applyBorder="1" applyAlignment="1">
      <alignment horizontal="center" vertical="center" wrapText="1"/>
    </xf>
    <xf numFmtId="49" fontId="7" fillId="2" borderId="10" xfId="1" applyNumberFormat="1" applyFont="1" applyFill="1" applyBorder="1" applyAlignment="1">
      <alignment horizontal="center" vertical="center" wrapText="1"/>
    </xf>
    <xf numFmtId="49" fontId="7" fillId="2" borderId="11" xfId="1" applyNumberFormat="1" applyFont="1" applyFill="1" applyBorder="1" applyAlignment="1">
      <alignment horizontal="center" vertical="center" wrapText="1"/>
    </xf>
    <xf numFmtId="49" fontId="7" fillId="2" borderId="19" xfId="1" applyNumberFormat="1" applyFont="1" applyFill="1" applyBorder="1" applyAlignment="1">
      <alignment horizontal="center" vertical="center" wrapText="1"/>
    </xf>
    <xf numFmtId="49" fontId="7" fillId="2" borderId="14" xfId="1" applyNumberFormat="1" applyFont="1" applyFill="1" applyBorder="1" applyAlignment="1">
      <alignment horizontal="center" vertical="center" wrapText="1"/>
    </xf>
    <xf numFmtId="49" fontId="7" fillId="2" borderId="15" xfId="1" applyNumberFormat="1" applyFont="1" applyFill="1" applyBorder="1" applyAlignment="1">
      <alignment horizontal="center" vertical="center" wrapText="1"/>
    </xf>
    <xf numFmtId="49" fontId="7" fillId="2" borderId="16" xfId="1" applyNumberFormat="1" applyFont="1" applyFill="1" applyBorder="1" applyAlignment="1">
      <alignment horizontal="center" vertical="center" wrapText="1"/>
    </xf>
    <xf numFmtId="49" fontId="23" fillId="0" borderId="10" xfId="1" applyNumberFormat="1" applyFont="1" applyBorder="1" applyAlignment="1">
      <alignment horizontal="center" vertical="center" wrapText="1"/>
    </xf>
    <xf numFmtId="49" fontId="23" fillId="0" borderId="11" xfId="1" applyNumberFormat="1" applyFont="1" applyBorder="1" applyAlignment="1">
      <alignment horizontal="center" vertical="center" wrapText="1"/>
    </xf>
    <xf numFmtId="49" fontId="7" fillId="0" borderId="10" xfId="1" applyNumberFormat="1" applyFont="1" applyBorder="1" applyAlignment="1">
      <alignment horizontal="center" vertical="center"/>
    </xf>
    <xf numFmtId="49" fontId="7" fillId="0" borderId="13" xfId="1" applyNumberFormat="1" applyFont="1" applyBorder="1" applyAlignment="1">
      <alignment horizontal="center" vertical="center"/>
    </xf>
    <xf numFmtId="49" fontId="7" fillId="0" borderId="19" xfId="1" applyNumberFormat="1" applyFont="1" applyBorder="1" applyAlignment="1">
      <alignment horizontal="center" vertical="center"/>
    </xf>
    <xf numFmtId="0" fontId="11" fillId="2" borderId="28" xfId="1" applyFill="1" applyBorder="1" applyAlignment="1">
      <alignment horizontal="center" vertical="center" wrapText="1"/>
    </xf>
    <xf numFmtId="0" fontId="11" fillId="2" borderId="13" xfId="1" applyFill="1" applyBorder="1" applyAlignment="1">
      <alignment horizontal="center" vertical="center" wrapText="1"/>
    </xf>
    <xf numFmtId="0" fontId="11" fillId="2" borderId="11" xfId="1" applyFill="1" applyBorder="1" applyAlignment="1">
      <alignment horizontal="center" vertical="center" wrapText="1"/>
    </xf>
    <xf numFmtId="0" fontId="11" fillId="2" borderId="10" xfId="1" applyFill="1" applyBorder="1" applyAlignment="1">
      <alignment horizontal="center" vertical="center" wrapText="1"/>
    </xf>
    <xf numFmtId="0" fontId="11" fillId="2" borderId="19" xfId="1" applyFill="1" applyBorder="1" applyAlignment="1">
      <alignment horizontal="center" vertical="center" wrapText="1"/>
    </xf>
    <xf numFmtId="0" fontId="5" fillId="0" borderId="31" xfId="1" applyFont="1" applyBorder="1" applyAlignment="1">
      <alignment horizontal="center" vertical="center" wrapText="1"/>
    </xf>
    <xf numFmtId="0" fontId="5" fillId="0" borderId="32" xfId="1" applyFont="1" applyBorder="1" applyAlignment="1">
      <alignment horizontal="center" vertical="center" wrapText="1"/>
    </xf>
    <xf numFmtId="0" fontId="5" fillId="0" borderId="40" xfId="1" applyFont="1" applyBorder="1" applyAlignment="1">
      <alignment horizontal="center" vertical="center" wrapText="1"/>
    </xf>
    <xf numFmtId="0" fontId="5" fillId="0" borderId="57" xfId="1" applyFont="1" applyBorder="1" applyAlignment="1">
      <alignment horizontal="center" vertical="center" wrapText="1"/>
    </xf>
    <xf numFmtId="0" fontId="5" fillId="0" borderId="33" xfId="1" applyFont="1" applyBorder="1" applyAlignment="1">
      <alignment horizontal="center" vertical="center" wrapText="1"/>
    </xf>
    <xf numFmtId="0" fontId="5" fillId="0" borderId="45" xfId="1" applyFont="1" applyBorder="1" applyAlignment="1">
      <alignment horizontal="center" vertical="center" wrapText="1"/>
    </xf>
    <xf numFmtId="0" fontId="5" fillId="0" borderId="42" xfId="1" applyFont="1" applyBorder="1" applyAlignment="1">
      <alignment horizontal="center" vertical="center" wrapText="1"/>
    </xf>
    <xf numFmtId="0" fontId="5" fillId="0" borderId="46" xfId="1" applyFont="1" applyBorder="1" applyAlignment="1">
      <alignment horizontal="center" vertical="center" wrapText="1"/>
    </xf>
    <xf numFmtId="0" fontId="3" fillId="3" borderId="1" xfId="1" applyFont="1" applyFill="1" applyBorder="1" applyAlignment="1">
      <alignment horizontal="center" vertical="center" wrapText="1"/>
    </xf>
    <xf numFmtId="0" fontId="3" fillId="3" borderId="5" xfId="1" applyFont="1" applyFill="1" applyBorder="1" applyAlignment="1">
      <alignment horizontal="center" vertical="center" wrapText="1"/>
    </xf>
    <xf numFmtId="0" fontId="3" fillId="3" borderId="22" xfId="1" applyFont="1" applyFill="1" applyBorder="1" applyAlignment="1">
      <alignment horizontal="center" vertical="center" wrapText="1"/>
    </xf>
    <xf numFmtId="0" fontId="3" fillId="3" borderId="14" xfId="1" applyFont="1" applyFill="1" applyBorder="1" applyAlignment="1">
      <alignment horizontal="center" vertical="center" wrapText="1"/>
    </xf>
    <xf numFmtId="0" fontId="3" fillId="3" borderId="26" xfId="1" applyFont="1" applyFill="1" applyBorder="1" applyAlignment="1">
      <alignment horizontal="center" vertical="center" wrapText="1"/>
    </xf>
    <xf numFmtId="0" fontId="3" fillId="3" borderId="58" xfId="1" applyFont="1" applyFill="1" applyBorder="1" applyAlignment="1">
      <alignment horizontal="center" vertical="center" wrapText="1"/>
    </xf>
    <xf numFmtId="0" fontId="3" fillId="3" borderId="16" xfId="1" applyFont="1" applyFill="1" applyBorder="1" applyAlignment="1">
      <alignment horizontal="center" vertical="center" wrapText="1"/>
    </xf>
    <xf numFmtId="0" fontId="3" fillId="0" borderId="28"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9" xfId="1" applyFont="1" applyBorder="1" applyAlignment="1">
      <alignment horizontal="center" vertical="center" wrapText="1"/>
    </xf>
    <xf numFmtId="0" fontId="5" fillId="0" borderId="28"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19" xfId="1" applyFont="1" applyBorder="1" applyAlignment="1">
      <alignment horizontal="center" vertical="center" wrapText="1"/>
    </xf>
    <xf numFmtId="0" fontId="11" fillId="0" borderId="55" xfId="1" applyBorder="1" applyAlignment="1">
      <alignment horizontal="center" vertical="center" wrapText="1"/>
    </xf>
    <xf numFmtId="0" fontId="11" fillId="0" borderId="56" xfId="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2" xfId="1" applyFont="1" applyBorder="1" applyAlignment="1">
      <alignment horizontal="center" vertical="center" wrapText="1"/>
    </xf>
    <xf numFmtId="0" fontId="3" fillId="3" borderId="31" xfId="1" applyFont="1" applyFill="1" applyBorder="1" applyAlignment="1">
      <alignment horizontal="center" vertical="center" wrapText="1"/>
    </xf>
    <xf numFmtId="0" fontId="3" fillId="3" borderId="32" xfId="1" applyFont="1" applyFill="1" applyBorder="1" applyAlignment="1">
      <alignment horizontal="center" vertical="center" wrapText="1"/>
    </xf>
    <xf numFmtId="0" fontId="3" fillId="3" borderId="40" xfId="1" applyFont="1" applyFill="1" applyBorder="1" applyAlignment="1">
      <alignment horizontal="center" vertical="center" wrapText="1"/>
    </xf>
    <xf numFmtId="0" fontId="14" fillId="5" borderId="42" xfId="1" applyFont="1" applyFill="1" applyBorder="1" applyAlignment="1">
      <alignment horizontal="center" vertical="center" wrapText="1"/>
    </xf>
    <xf numFmtId="0" fontId="24" fillId="0" borderId="45" xfId="1" applyFont="1" applyBorder="1" applyAlignment="1">
      <alignment horizontal="center" vertical="center" wrapText="1"/>
    </xf>
    <xf numFmtId="0" fontId="24" fillId="0" borderId="46" xfId="1" applyFont="1" applyBorder="1" applyAlignment="1">
      <alignment horizontal="center" vertical="center" wrapText="1"/>
    </xf>
    <xf numFmtId="0" fontId="3" fillId="5" borderId="45" xfId="1" applyFont="1" applyFill="1" applyBorder="1" applyAlignment="1">
      <alignment horizontal="center" vertical="center" wrapText="1"/>
    </xf>
    <xf numFmtId="0" fontId="3" fillId="5" borderId="46" xfId="1" applyFont="1" applyFill="1" applyBorder="1" applyAlignment="1">
      <alignment horizontal="center" vertical="center" wrapText="1"/>
    </xf>
    <xf numFmtId="0" fontId="3" fillId="0" borderId="43" xfId="1" applyFont="1" applyBorder="1" applyAlignment="1">
      <alignment horizontal="center" vertical="center" wrapText="1"/>
    </xf>
    <xf numFmtId="0" fontId="3" fillId="0" borderId="49" xfId="1" applyFont="1" applyBorder="1" applyAlignment="1">
      <alignment horizontal="left" vertical="center" wrapText="1"/>
    </xf>
    <xf numFmtId="0" fontId="3" fillId="0" borderId="3" xfId="1" applyFont="1" applyBorder="1" applyAlignment="1">
      <alignment horizontal="left" vertical="center" wrapText="1"/>
    </xf>
    <xf numFmtId="0" fontId="3" fillId="0" borderId="48" xfId="1" applyFont="1" applyBorder="1" applyAlignment="1">
      <alignment horizontal="left" vertical="center" wrapText="1"/>
    </xf>
    <xf numFmtId="0" fontId="3" fillId="0" borderId="51" xfId="1" applyFont="1" applyBorder="1" applyAlignment="1">
      <alignment horizontal="left" vertical="center" wrapText="1"/>
    </xf>
    <xf numFmtId="0" fontId="3" fillId="0" borderId="0" xfId="1" applyFont="1" applyAlignment="1">
      <alignment horizontal="left" vertical="center" wrapText="1"/>
    </xf>
    <xf numFmtId="0" fontId="3" fillId="0" borderId="50" xfId="1" applyFont="1" applyBorder="1" applyAlignment="1">
      <alignment horizontal="left" vertical="center" wrapText="1"/>
    </xf>
    <xf numFmtId="0" fontId="3" fillId="0" borderId="54" xfId="1" applyFont="1" applyBorder="1" applyAlignment="1">
      <alignment horizontal="left" vertical="center" wrapText="1"/>
    </xf>
    <xf numFmtId="0" fontId="3" fillId="0" borderId="7" xfId="1" applyFont="1" applyBorder="1" applyAlignment="1">
      <alignment horizontal="left" vertical="center" wrapText="1"/>
    </xf>
    <xf numFmtId="0" fontId="3" fillId="0" borderId="53" xfId="1" applyFont="1" applyBorder="1" applyAlignment="1">
      <alignment horizontal="left" vertical="center" wrapText="1"/>
    </xf>
    <xf numFmtId="0" fontId="3" fillId="0" borderId="4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8" xfId="1" applyFont="1" applyBorder="1" applyAlignment="1">
      <alignment horizontal="center" vertical="center" wrapText="1"/>
    </xf>
    <xf numFmtId="0" fontId="3" fillId="0" borderId="51" xfId="1" applyFont="1" applyBorder="1" applyAlignment="1">
      <alignment horizontal="center" vertical="center" wrapText="1"/>
    </xf>
    <xf numFmtId="0" fontId="3" fillId="0" borderId="0" xfId="1" applyFont="1" applyAlignment="1">
      <alignment horizontal="center" vertical="center" wrapText="1"/>
    </xf>
    <xf numFmtId="0" fontId="3" fillId="0" borderId="50" xfId="1" applyFont="1" applyBorder="1" applyAlignment="1">
      <alignment horizontal="center" vertical="center" wrapText="1"/>
    </xf>
    <xf numFmtId="0" fontId="3" fillId="0" borderId="5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53" xfId="1" applyFont="1" applyBorder="1" applyAlignment="1">
      <alignment horizontal="center" vertical="center" wrapText="1"/>
    </xf>
    <xf numFmtId="0" fontId="8" fillId="0" borderId="49" xfId="1" applyFont="1" applyBorder="1" applyAlignment="1">
      <alignment horizontal="center" vertical="center" wrapText="1"/>
    </xf>
    <xf numFmtId="0" fontId="8" fillId="0" borderId="3" xfId="1" applyFont="1" applyBorder="1" applyAlignment="1">
      <alignment horizontal="center" vertical="center" wrapText="1"/>
    </xf>
    <xf numFmtId="0" fontId="8" fillId="0" borderId="48" xfId="1" applyFont="1" applyBorder="1" applyAlignment="1">
      <alignment horizontal="center" vertical="center" wrapText="1"/>
    </xf>
    <xf numFmtId="0" fontId="8" fillId="0" borderId="51" xfId="1" applyFont="1" applyBorder="1" applyAlignment="1">
      <alignment horizontal="center" vertical="center" wrapText="1"/>
    </xf>
    <xf numFmtId="0" fontId="8" fillId="0" borderId="0" xfId="1" applyFont="1" applyAlignment="1">
      <alignment horizontal="center" vertical="center" wrapText="1"/>
    </xf>
    <xf numFmtId="0" fontId="8" fillId="0" borderId="50" xfId="1" applyFont="1" applyBorder="1" applyAlignment="1">
      <alignment horizontal="center" vertical="center" wrapText="1"/>
    </xf>
    <xf numFmtId="0" fontId="8" fillId="0" borderId="54" xfId="1" applyFont="1" applyBorder="1" applyAlignment="1">
      <alignment horizontal="center" vertical="center" wrapText="1"/>
    </xf>
    <xf numFmtId="0" fontId="8" fillId="0" borderId="7" xfId="1" applyFont="1" applyBorder="1" applyAlignment="1">
      <alignment horizontal="center" vertical="center" wrapText="1"/>
    </xf>
    <xf numFmtId="0" fontId="8" fillId="0" borderId="53" xfId="1" applyFont="1" applyBorder="1" applyAlignment="1">
      <alignment horizontal="center" vertical="center" wrapText="1"/>
    </xf>
    <xf numFmtId="0" fontId="16" fillId="0" borderId="49" xfId="1" applyFont="1" applyBorder="1" applyAlignment="1">
      <alignment horizontal="center" vertical="center" wrapText="1"/>
    </xf>
    <xf numFmtId="0" fontId="16" fillId="0" borderId="3" xfId="1" applyFont="1" applyBorder="1" applyAlignment="1">
      <alignment horizontal="center" vertical="center" wrapText="1"/>
    </xf>
    <xf numFmtId="0" fontId="16" fillId="0" borderId="4" xfId="1" applyFont="1" applyBorder="1" applyAlignment="1">
      <alignment horizontal="center" vertical="center" wrapText="1"/>
    </xf>
    <xf numFmtId="0" fontId="16" fillId="0" borderId="51" xfId="1" applyFont="1" applyBorder="1" applyAlignment="1">
      <alignment horizontal="center" vertical="center" wrapText="1"/>
    </xf>
    <xf numFmtId="0" fontId="16" fillId="0" borderId="0" xfId="1" applyFont="1" applyAlignment="1">
      <alignment horizontal="center" vertical="center" wrapText="1"/>
    </xf>
    <xf numFmtId="0" fontId="16" fillId="0" borderId="52" xfId="1" applyFont="1" applyBorder="1" applyAlignment="1">
      <alignment horizontal="center" vertical="center" wrapText="1"/>
    </xf>
    <xf numFmtId="0" fontId="16" fillId="0" borderId="54" xfId="1" applyFont="1" applyBorder="1" applyAlignment="1">
      <alignment horizontal="center" vertical="center" wrapText="1"/>
    </xf>
    <xf numFmtId="0" fontId="16" fillId="0" borderId="7" xfId="1" applyFont="1" applyBorder="1" applyAlignment="1">
      <alignment horizontal="center" vertical="center" wrapText="1"/>
    </xf>
    <xf numFmtId="0" fontId="16" fillId="0" borderId="8" xfId="1" applyFont="1" applyBorder="1" applyAlignment="1">
      <alignment horizontal="center" vertical="center" wrapText="1"/>
    </xf>
    <xf numFmtId="0" fontId="13" fillId="6" borderId="14" xfId="1" applyFont="1" applyFill="1" applyBorder="1" applyAlignment="1">
      <alignment horizontal="center" vertical="center" wrapText="1"/>
    </xf>
    <xf numFmtId="0" fontId="13" fillId="6" borderId="15" xfId="1" applyFont="1" applyFill="1" applyBorder="1" applyAlignment="1">
      <alignment horizontal="center" vertical="center" wrapText="1"/>
    </xf>
    <xf numFmtId="0" fontId="13" fillId="6" borderId="26" xfId="1" applyFont="1" applyFill="1" applyBorder="1" applyAlignment="1">
      <alignment horizontal="center" vertical="center" wrapText="1"/>
    </xf>
    <xf numFmtId="0" fontId="13" fillId="6" borderId="14" xfId="1" applyFont="1" applyFill="1" applyBorder="1" applyAlignment="1">
      <alignment horizontal="center" vertical="center"/>
    </xf>
    <xf numFmtId="0" fontId="13" fillId="6" borderId="15" xfId="1" applyFont="1" applyFill="1" applyBorder="1" applyAlignment="1">
      <alignment horizontal="center" vertical="center"/>
    </xf>
    <xf numFmtId="0" fontId="13" fillId="6" borderId="26" xfId="1" applyFont="1" applyFill="1" applyBorder="1" applyAlignment="1">
      <alignment horizontal="center" vertical="center"/>
    </xf>
    <xf numFmtId="0" fontId="3" fillId="6" borderId="28" xfId="1" applyFont="1" applyFill="1" applyBorder="1" applyAlignment="1">
      <alignment horizontal="center" vertical="center"/>
    </xf>
    <xf numFmtId="0" fontId="3" fillId="6" borderId="13" xfId="1" applyFont="1" applyFill="1" applyBorder="1" applyAlignment="1">
      <alignment horizontal="center" vertical="center"/>
    </xf>
    <xf numFmtId="0" fontId="3" fillId="6" borderId="11" xfId="1" applyFont="1" applyFill="1" applyBorder="1" applyAlignment="1">
      <alignment horizontal="center" vertical="center"/>
    </xf>
    <xf numFmtId="0" fontId="3" fillId="6" borderId="10" xfId="1" applyFont="1" applyFill="1" applyBorder="1" applyAlignment="1">
      <alignment horizontal="center" vertical="center"/>
    </xf>
    <xf numFmtId="0" fontId="16" fillId="0" borderId="31" xfId="1" applyFont="1" applyBorder="1" applyAlignment="1">
      <alignment horizontal="center" vertical="center"/>
    </xf>
    <xf numFmtId="0" fontId="16" fillId="0" borderId="32" xfId="1" applyFont="1" applyBorder="1" applyAlignment="1">
      <alignment horizontal="center" vertical="center"/>
    </xf>
    <xf numFmtId="0" fontId="16" fillId="0" borderId="40" xfId="1" applyFont="1" applyBorder="1" applyAlignment="1">
      <alignment horizontal="center" vertical="center"/>
    </xf>
    <xf numFmtId="0" fontId="16" fillId="0" borderId="57" xfId="1" applyFont="1" applyBorder="1" applyAlignment="1">
      <alignment horizontal="center" vertical="center"/>
    </xf>
    <xf numFmtId="49" fontId="10" fillId="0" borderId="10" xfId="3" applyNumberFormat="1" applyFont="1" applyBorder="1" applyAlignment="1">
      <alignment horizontal="center" vertical="center" wrapText="1"/>
    </xf>
    <xf numFmtId="49" fontId="10" fillId="0" borderId="11" xfId="3" applyNumberFormat="1" applyFont="1" applyBorder="1" applyAlignment="1">
      <alignment horizontal="center" vertical="center" wrapText="1"/>
    </xf>
    <xf numFmtId="49" fontId="10" fillId="0" borderId="13" xfId="3" applyNumberFormat="1" applyFont="1" applyBorder="1" applyAlignment="1">
      <alignment horizontal="center" vertical="center" wrapText="1"/>
    </xf>
    <xf numFmtId="49" fontId="10" fillId="0" borderId="10" xfId="3" applyNumberFormat="1" applyFont="1" applyBorder="1" applyAlignment="1">
      <alignment horizontal="center" vertical="center"/>
    </xf>
    <xf numFmtId="49" fontId="10" fillId="0" borderId="13" xfId="3" applyNumberFormat="1" applyFont="1" applyBorder="1" applyAlignment="1">
      <alignment horizontal="center" vertical="center"/>
    </xf>
    <xf numFmtId="49" fontId="10" fillId="0" borderId="19" xfId="3" applyNumberFormat="1" applyFont="1" applyBorder="1" applyAlignment="1">
      <alignment horizontal="center" vertical="center"/>
    </xf>
    <xf numFmtId="0" fontId="5" fillId="0" borderId="11" xfId="3" applyFont="1" applyBorder="1" applyAlignment="1">
      <alignment horizontal="center" vertical="center" wrapText="1"/>
    </xf>
    <xf numFmtId="0" fontId="3" fillId="0" borderId="68" xfId="3" applyFont="1" applyBorder="1" applyAlignment="1">
      <alignment horizontal="center" vertical="center" wrapText="1"/>
    </xf>
    <xf numFmtId="0" fontId="3" fillId="0" borderId="70" xfId="3" applyFont="1" applyBorder="1" applyAlignment="1">
      <alignment horizontal="center" vertical="center" wrapText="1"/>
    </xf>
    <xf numFmtId="0" fontId="3" fillId="0" borderId="51" xfId="3" applyFont="1" applyBorder="1" applyAlignment="1">
      <alignment horizontal="center" vertical="center" wrapText="1"/>
    </xf>
    <xf numFmtId="0" fontId="3" fillId="0" borderId="20" xfId="3" applyFont="1" applyBorder="1" applyAlignment="1">
      <alignment horizontal="center" vertical="center" wrapText="1"/>
    </xf>
    <xf numFmtId="0" fontId="3" fillId="0" borderId="30" xfId="3" applyFont="1" applyBorder="1" applyAlignment="1">
      <alignment horizontal="center" vertical="center" wrapText="1"/>
    </xf>
    <xf numFmtId="0" fontId="5" fillId="0" borderId="28" xfId="3" applyFont="1" applyBorder="1" applyAlignment="1">
      <alignment horizontal="center" vertical="center" wrapText="1"/>
    </xf>
    <xf numFmtId="0" fontId="5" fillId="0" borderId="19" xfId="3" applyFont="1" applyBorder="1" applyAlignment="1">
      <alignment horizontal="center" vertical="center" wrapText="1"/>
    </xf>
    <xf numFmtId="17" fontId="4" fillId="2" borderId="1" xfId="1" quotePrefix="1" applyNumberFormat="1" applyFont="1" applyFill="1" applyBorder="1" applyAlignment="1">
      <alignment horizontal="center" vertical="center"/>
    </xf>
    <xf numFmtId="0" fontId="29" fillId="0" borderId="12" xfId="3" applyFont="1" applyBorder="1" applyAlignment="1">
      <alignment horizontal="center" vertical="center" wrapText="1"/>
    </xf>
    <xf numFmtId="0" fontId="29" fillId="0" borderId="10" xfId="3" applyFont="1" applyBorder="1" applyAlignment="1">
      <alignment horizontal="center" vertical="center" wrapText="1"/>
    </xf>
    <xf numFmtId="0" fontId="13" fillId="0" borderId="28" xfId="0" applyFont="1" applyBorder="1" applyAlignment="1">
      <alignment horizontal="center" vertical="center" wrapText="1"/>
    </xf>
    <xf numFmtId="0" fontId="27" fillId="0" borderId="3" xfId="0" applyFont="1" applyBorder="1" applyAlignment="1">
      <alignment horizontal="left" vertical="center" wrapText="1"/>
    </xf>
    <xf numFmtId="0" fontId="27" fillId="0" borderId="48" xfId="0" applyFont="1" applyBorder="1" applyAlignment="1">
      <alignment horizontal="left" vertical="center" wrapText="1"/>
    </xf>
    <xf numFmtId="0" fontId="27" fillId="0" borderId="27" xfId="0" applyFont="1" applyBorder="1" applyAlignment="1">
      <alignment horizontal="left" vertical="center" wrapText="1"/>
    </xf>
    <xf numFmtId="0" fontId="27" fillId="0" borderId="0" xfId="0" applyFont="1" applyAlignment="1">
      <alignment horizontal="left" vertical="center" wrapText="1"/>
    </xf>
    <xf numFmtId="0" fontId="27" fillId="0" borderId="50" xfId="0" applyFont="1" applyBorder="1" applyAlignment="1">
      <alignment horizontal="left" vertical="center" wrapText="1"/>
    </xf>
    <xf numFmtId="0" fontId="27" fillId="0" borderId="6" xfId="0" applyFont="1" applyBorder="1" applyAlignment="1">
      <alignment horizontal="left" vertical="center" wrapText="1"/>
    </xf>
    <xf numFmtId="0" fontId="27" fillId="0" borderId="7" xfId="0" applyFont="1" applyBorder="1" applyAlignment="1">
      <alignment horizontal="left" vertical="center" wrapText="1"/>
    </xf>
    <xf numFmtId="0" fontId="27" fillId="0" borderId="53" xfId="0" applyFont="1" applyBorder="1" applyAlignment="1">
      <alignment horizontal="left" vertical="center" wrapText="1"/>
    </xf>
    <xf numFmtId="0" fontId="0" fillId="0" borderId="55" xfId="0" applyBorder="1" applyAlignment="1">
      <alignment horizontal="center" vertical="center"/>
    </xf>
    <xf numFmtId="0" fontId="0" fillId="0" borderId="35" xfId="0" applyBorder="1" applyAlignment="1">
      <alignment horizontal="center" vertical="center"/>
    </xf>
    <xf numFmtId="0" fontId="30" fillId="2" borderId="1" xfId="0" quotePrefix="1" applyFont="1" applyFill="1" applyBorder="1" applyAlignment="1">
      <alignment horizontal="center" vertical="center"/>
    </xf>
    <xf numFmtId="0" fontId="16" fillId="0" borderId="6" xfId="0" applyFont="1" applyBorder="1" applyAlignment="1">
      <alignment horizontal="center" vertical="center" wrapText="1"/>
    </xf>
    <xf numFmtId="0" fontId="6" fillId="2" borderId="1" xfId="1" quotePrefix="1" applyFont="1" applyFill="1" applyBorder="1" applyAlignment="1">
      <alignment horizontal="center" vertical="center"/>
    </xf>
    <xf numFmtId="0" fontId="6" fillId="2" borderId="5" xfId="1" applyFont="1" applyFill="1" applyBorder="1" applyAlignment="1">
      <alignment horizontal="center" vertical="center"/>
    </xf>
    <xf numFmtId="0" fontId="6" fillId="2" borderId="22" xfId="1" applyFont="1" applyFill="1" applyBorder="1" applyAlignment="1">
      <alignment horizontal="center" vertical="center"/>
    </xf>
    <xf numFmtId="49" fontId="7" fillId="2" borderId="13" xfId="1" applyNumberFormat="1" applyFont="1" applyFill="1" applyBorder="1" applyAlignment="1">
      <alignment horizontal="center" vertical="center" wrapText="1"/>
    </xf>
    <xf numFmtId="49" fontId="10" fillId="0" borderId="10" xfId="1" applyNumberFormat="1" applyFont="1" applyBorder="1" applyAlignment="1">
      <alignment horizontal="center" vertical="center" wrapText="1"/>
    </xf>
    <xf numFmtId="49" fontId="10" fillId="0" borderId="11" xfId="1" applyNumberFormat="1" applyFont="1" applyBorder="1" applyAlignment="1">
      <alignment horizontal="center" vertical="center" wrapText="1"/>
    </xf>
    <xf numFmtId="49" fontId="10" fillId="0" borderId="13" xfId="1" applyNumberFormat="1" applyFont="1" applyBorder="1" applyAlignment="1">
      <alignment horizontal="center" vertical="center" wrapText="1"/>
    </xf>
    <xf numFmtId="49" fontId="10" fillId="0" borderId="10" xfId="1" applyNumberFormat="1" applyFont="1" applyBorder="1" applyAlignment="1">
      <alignment horizontal="center" vertical="center"/>
    </xf>
    <xf numFmtId="49" fontId="10" fillId="0" borderId="13" xfId="1" applyNumberFormat="1" applyFont="1" applyBorder="1" applyAlignment="1">
      <alignment horizontal="center" vertical="center"/>
    </xf>
    <xf numFmtId="49" fontId="10" fillId="0" borderId="19" xfId="1" applyNumberFormat="1" applyFont="1" applyBorder="1" applyAlignment="1">
      <alignment horizontal="center" vertical="center"/>
    </xf>
    <xf numFmtId="0" fontId="11" fillId="2" borderId="9" xfId="1" applyFill="1" applyBorder="1" applyAlignment="1">
      <alignment horizontal="center" vertical="center" wrapText="1"/>
    </xf>
    <xf numFmtId="0" fontId="11" fillId="2" borderId="12" xfId="1" applyFill="1" applyBorder="1" applyAlignment="1">
      <alignment horizontal="center" vertical="center" wrapText="1"/>
    </xf>
    <xf numFmtId="0" fontId="11" fillId="2" borderId="18" xfId="1" applyFill="1" applyBorder="1" applyAlignment="1">
      <alignment horizontal="center" vertical="center" wrapText="1"/>
    </xf>
    <xf numFmtId="0" fontId="11" fillId="2" borderId="20" xfId="1" applyFill="1" applyBorder="1" applyAlignment="1">
      <alignment horizontal="center" vertical="center" wrapText="1"/>
    </xf>
    <xf numFmtId="0" fontId="11" fillId="2" borderId="21" xfId="1" applyFill="1" applyBorder="1" applyAlignment="1">
      <alignment horizontal="center" vertical="center" wrapText="1"/>
    </xf>
    <xf numFmtId="0" fontId="5" fillId="0" borderId="12" xfId="1" applyFont="1" applyBorder="1" applyAlignment="1">
      <alignment horizontal="center" vertical="center" wrapText="1"/>
    </xf>
    <xf numFmtId="0" fontId="5" fillId="0" borderId="10" xfId="1" applyFont="1" applyBorder="1" applyAlignment="1">
      <alignment horizontal="center" vertical="center" wrapText="1"/>
    </xf>
    <xf numFmtId="0" fontId="3" fillId="0" borderId="9" xfId="1" applyFont="1" applyBorder="1" applyAlignment="1">
      <alignment horizontal="left" vertical="center" wrapText="1"/>
    </xf>
    <xf numFmtId="0" fontId="3" fillId="0" borderId="12" xfId="1" applyFont="1" applyBorder="1" applyAlignment="1">
      <alignment horizontal="left" vertical="center" wrapText="1"/>
    </xf>
    <xf numFmtId="0" fontId="3" fillId="3" borderId="37" xfId="1" applyFont="1" applyFill="1" applyBorder="1" applyAlignment="1">
      <alignment horizontal="center" vertical="center" wrapText="1"/>
    </xf>
    <xf numFmtId="0" fontId="3" fillId="3" borderId="38" xfId="1" applyFont="1" applyFill="1" applyBorder="1" applyAlignment="1">
      <alignment horizontal="center" vertical="center" wrapText="1"/>
    </xf>
    <xf numFmtId="0" fontId="3" fillId="3" borderId="2" xfId="1" applyFont="1" applyFill="1" applyBorder="1" applyAlignment="1">
      <alignment horizontal="center" vertical="center" wrapText="1"/>
    </xf>
    <xf numFmtId="0" fontId="3" fillId="3" borderId="27" xfId="1" applyFont="1" applyFill="1" applyBorder="1" applyAlignment="1">
      <alignment horizontal="center" vertical="center" wrapText="1"/>
    </xf>
    <xf numFmtId="0" fontId="3" fillId="3" borderId="6" xfId="1" applyFont="1" applyFill="1" applyBorder="1" applyAlignment="1">
      <alignment horizontal="center" vertical="center" wrapText="1"/>
    </xf>
    <xf numFmtId="0" fontId="3" fillId="3" borderId="23" xfId="1" applyFont="1" applyFill="1" applyBorder="1" applyAlignment="1">
      <alignment horizontal="center" vertical="center" wrapText="1"/>
    </xf>
    <xf numFmtId="0" fontId="3" fillId="3" borderId="24" xfId="1" applyFont="1" applyFill="1" applyBorder="1" applyAlignment="1">
      <alignment horizontal="center" vertical="center" wrapText="1"/>
    </xf>
    <xf numFmtId="0" fontId="3" fillId="3" borderId="25" xfId="1" applyFont="1" applyFill="1" applyBorder="1" applyAlignment="1">
      <alignment horizontal="center" vertical="center" wrapText="1"/>
    </xf>
    <xf numFmtId="0" fontId="5" fillId="0" borderId="11" xfId="1" applyFont="1" applyBorder="1" applyAlignment="1">
      <alignment horizontal="center" vertical="center" wrapText="1"/>
    </xf>
    <xf numFmtId="0" fontId="5" fillId="0" borderId="17" xfId="1" applyFont="1" applyBorder="1" applyAlignment="1">
      <alignment horizontal="center" vertical="center" wrapText="1"/>
    </xf>
    <xf numFmtId="0" fontId="5" fillId="0" borderId="30" xfId="1" applyFont="1" applyBorder="1" applyAlignment="1">
      <alignment horizontal="center" vertical="center" wrapText="1"/>
    </xf>
    <xf numFmtId="0" fontId="5" fillId="0" borderId="21" xfId="1" applyFont="1" applyBorder="1" applyAlignment="1">
      <alignment horizontal="center" vertical="center" wrapText="1"/>
    </xf>
    <xf numFmtId="0" fontId="8" fillId="0" borderId="49" xfId="1" applyFont="1" applyBorder="1" applyAlignment="1">
      <alignment horizontal="left" vertical="center" wrapText="1"/>
    </xf>
    <xf numFmtId="0" fontId="8" fillId="0" borderId="3" xfId="1" applyFont="1" applyBorder="1" applyAlignment="1">
      <alignment horizontal="left" vertical="center" wrapText="1"/>
    </xf>
    <xf numFmtId="0" fontId="8" fillId="0" borderId="48" xfId="1" applyFont="1" applyBorder="1" applyAlignment="1">
      <alignment horizontal="left" vertical="center" wrapText="1"/>
    </xf>
    <xf numFmtId="0" fontId="8" fillId="0" borderId="51" xfId="1" applyFont="1" applyBorder="1" applyAlignment="1">
      <alignment horizontal="left" vertical="center" wrapText="1"/>
    </xf>
    <xf numFmtId="0" fontId="8" fillId="0" borderId="0" xfId="1" applyFont="1" applyAlignment="1">
      <alignment horizontal="left" vertical="center" wrapText="1"/>
    </xf>
    <xf numFmtId="0" fontId="8" fillId="0" borderId="50" xfId="1" applyFont="1" applyBorder="1" applyAlignment="1">
      <alignment horizontal="left" vertical="center" wrapText="1"/>
    </xf>
    <xf numFmtId="0" fontId="8" fillId="0" borderId="54" xfId="1" applyFont="1" applyBorder="1" applyAlignment="1">
      <alignment horizontal="left" vertical="center" wrapText="1"/>
    </xf>
    <xf numFmtId="0" fontId="8" fillId="0" borderId="7" xfId="1" applyFont="1" applyBorder="1" applyAlignment="1">
      <alignment horizontal="left" vertical="center" wrapText="1"/>
    </xf>
    <xf numFmtId="0" fontId="8" fillId="0" borderId="53" xfId="1" applyFont="1" applyBorder="1" applyAlignment="1">
      <alignment horizontal="left" vertical="center" wrapText="1"/>
    </xf>
  </cellXfs>
  <cellStyles count="5">
    <cellStyle name="Hyperlink" xfId="2" builtinId="8"/>
    <cellStyle name="Normal" xfId="0" builtinId="0"/>
    <cellStyle name="Normal 2" xfId="1"/>
    <cellStyle name="Normal 2 2" xfId="3"/>
    <cellStyle name="Normal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5.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emf"/><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image" Target="../media/image14.png"/></Relationships>
</file>

<file path=xl/drawings/_rels/drawing7.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 Id="rId4" Type="http://schemas.openxmlformats.org/officeDocument/2006/relationships/image" Target="../media/image22.png"/></Relationships>
</file>

<file path=xl/drawings/_rels/drawing9.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24.png"/><Relationship Id="rId1" Type="http://schemas.openxmlformats.org/officeDocument/2006/relationships/image" Target="../media/image23.png"/><Relationship Id="rId4" Type="http://schemas.openxmlformats.org/officeDocument/2006/relationships/image" Target="../media/image26.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4" Type="http://schemas.openxmlformats.org/officeDocument/2006/relationships/image" Target="../media/image30.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3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3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34.png"/><Relationship Id="rId1" Type="http://schemas.openxmlformats.org/officeDocument/2006/relationships/image" Target="../media/image33.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7.png"/><Relationship Id="rId2" Type="http://schemas.openxmlformats.org/officeDocument/2006/relationships/image" Target="../media/image36.emf"/><Relationship Id="rId1" Type="http://schemas.openxmlformats.org/officeDocument/2006/relationships/image" Target="../media/image35.png"/></Relationships>
</file>

<file path=xl/drawings/_rels/drawing16.xml.rels><?xml version="1.0" encoding="UTF-8" standalone="yes"?>
<Relationships xmlns="http://schemas.openxmlformats.org/package/2006/relationships"><Relationship Id="rId3" Type="http://schemas.openxmlformats.org/officeDocument/2006/relationships/image" Target="../media/image40.png"/><Relationship Id="rId2" Type="http://schemas.openxmlformats.org/officeDocument/2006/relationships/image" Target="../media/image39.png"/><Relationship Id="rId1" Type="http://schemas.openxmlformats.org/officeDocument/2006/relationships/image" Target="../media/image38.png"/><Relationship Id="rId4" Type="http://schemas.openxmlformats.org/officeDocument/2006/relationships/image" Target="../media/image41.png"/></Relationships>
</file>

<file path=xl/drawings/_rels/drawing17.xml.rels><?xml version="1.0" encoding="UTF-8" standalone="yes"?>
<Relationships xmlns="http://schemas.openxmlformats.org/package/2006/relationships"><Relationship Id="rId3" Type="http://schemas.openxmlformats.org/officeDocument/2006/relationships/image" Target="../media/image44.png"/><Relationship Id="rId2" Type="http://schemas.openxmlformats.org/officeDocument/2006/relationships/image" Target="../media/image43.png"/><Relationship Id="rId1" Type="http://schemas.openxmlformats.org/officeDocument/2006/relationships/image" Target="../media/image42.png"/><Relationship Id="rId4" Type="http://schemas.openxmlformats.org/officeDocument/2006/relationships/image" Target="../media/image45.png"/></Relationships>
</file>

<file path=xl/drawings/_rels/drawing18.xml.rels><?xml version="1.0" encoding="UTF-8" standalone="yes"?>
<Relationships xmlns="http://schemas.openxmlformats.org/package/2006/relationships"><Relationship Id="rId3" Type="http://schemas.openxmlformats.org/officeDocument/2006/relationships/image" Target="../media/image48.png"/><Relationship Id="rId2" Type="http://schemas.openxmlformats.org/officeDocument/2006/relationships/image" Target="../media/image47.png"/><Relationship Id="rId1" Type="http://schemas.openxmlformats.org/officeDocument/2006/relationships/image" Target="../media/image46.png"/><Relationship Id="rId4" Type="http://schemas.openxmlformats.org/officeDocument/2006/relationships/image" Target="../media/image49.png"/></Relationships>
</file>

<file path=xl/drawings/_rels/drawing19.xml.rels><?xml version="1.0" encoding="UTF-8" standalone="yes"?>
<Relationships xmlns="http://schemas.openxmlformats.org/package/2006/relationships"><Relationship Id="rId2" Type="http://schemas.openxmlformats.org/officeDocument/2006/relationships/image" Target="../media/image51.png"/><Relationship Id="rId1" Type="http://schemas.openxmlformats.org/officeDocument/2006/relationships/image" Target="../media/image50.png"/></Relationships>
</file>

<file path=xl/drawings/_rels/drawing20.xml.rels><?xml version="1.0" encoding="UTF-8" standalone="yes"?>
<Relationships xmlns="http://schemas.openxmlformats.org/package/2006/relationships"><Relationship Id="rId2" Type="http://schemas.openxmlformats.org/officeDocument/2006/relationships/image" Target="../media/image53.png"/><Relationship Id="rId1" Type="http://schemas.openxmlformats.org/officeDocument/2006/relationships/image" Target="../media/image52.png"/></Relationships>
</file>

<file path=xl/drawings/_rels/drawing21.xml.rels><?xml version="1.0" encoding="UTF-8" standalone="yes"?>
<Relationships xmlns="http://schemas.openxmlformats.org/package/2006/relationships"><Relationship Id="rId3" Type="http://schemas.openxmlformats.org/officeDocument/2006/relationships/image" Target="../media/image56.png"/><Relationship Id="rId2" Type="http://schemas.openxmlformats.org/officeDocument/2006/relationships/image" Target="../media/image55.emf"/><Relationship Id="rId1" Type="http://schemas.openxmlformats.org/officeDocument/2006/relationships/image" Target="../media/image54.png"/><Relationship Id="rId4" Type="http://schemas.openxmlformats.org/officeDocument/2006/relationships/image" Target="../media/image57.emf"/></Relationships>
</file>

<file path=xl/drawings/_rels/drawing22.xml.rels><?xml version="1.0" encoding="UTF-8" standalone="yes"?>
<Relationships xmlns="http://schemas.openxmlformats.org/package/2006/relationships"><Relationship Id="rId2" Type="http://schemas.openxmlformats.org/officeDocument/2006/relationships/image" Target="../media/image59.png"/><Relationship Id="rId1" Type="http://schemas.openxmlformats.org/officeDocument/2006/relationships/image" Target="../media/image58.png"/></Relationships>
</file>

<file path=xl/drawings/_rels/drawing23.xml.rels><?xml version="1.0" encoding="UTF-8" standalone="yes"?>
<Relationships xmlns="http://schemas.openxmlformats.org/package/2006/relationships"><Relationship Id="rId2" Type="http://schemas.openxmlformats.org/officeDocument/2006/relationships/image" Target="../media/image61.png"/><Relationship Id="rId1" Type="http://schemas.openxmlformats.org/officeDocument/2006/relationships/image" Target="../media/image60.png"/></Relationships>
</file>

<file path=xl/drawings/_rels/drawing24.xml.rels><?xml version="1.0" encoding="UTF-8" standalone="yes"?>
<Relationships xmlns="http://schemas.openxmlformats.org/package/2006/relationships"><Relationship Id="rId1" Type="http://schemas.openxmlformats.org/officeDocument/2006/relationships/image" Target="../media/image62.png"/></Relationships>
</file>

<file path=xl/drawings/_rels/drawing25.xml.rels><?xml version="1.0" encoding="UTF-8" standalone="yes"?>
<Relationships xmlns="http://schemas.openxmlformats.org/package/2006/relationships"><Relationship Id="rId2" Type="http://schemas.openxmlformats.org/officeDocument/2006/relationships/image" Target="../media/image64.PNG"/><Relationship Id="rId1" Type="http://schemas.openxmlformats.org/officeDocument/2006/relationships/image" Target="../media/image63.png"/></Relationships>
</file>

<file path=xl/drawings/_rels/drawing26.xml.rels><?xml version="1.0" encoding="UTF-8" standalone="yes"?>
<Relationships xmlns="http://schemas.openxmlformats.org/package/2006/relationships"><Relationship Id="rId3" Type="http://schemas.openxmlformats.org/officeDocument/2006/relationships/image" Target="../media/image67.png"/><Relationship Id="rId2" Type="http://schemas.openxmlformats.org/officeDocument/2006/relationships/image" Target="../media/image66.png"/><Relationship Id="rId1" Type="http://schemas.openxmlformats.org/officeDocument/2006/relationships/image" Target="../media/image65.png"/><Relationship Id="rId4" Type="http://schemas.openxmlformats.org/officeDocument/2006/relationships/image" Target="../media/image68.png"/></Relationships>
</file>

<file path=xl/drawings/_rels/drawing27.xml.rels><?xml version="1.0" encoding="UTF-8" standalone="yes"?>
<Relationships xmlns="http://schemas.openxmlformats.org/package/2006/relationships"><Relationship Id="rId1" Type="http://schemas.openxmlformats.org/officeDocument/2006/relationships/image" Target="../media/image69.png"/></Relationships>
</file>

<file path=xl/drawings/_rels/drawing28.xml.rels><?xml version="1.0" encoding="UTF-8" standalone="yes"?>
<Relationships xmlns="http://schemas.openxmlformats.org/package/2006/relationships"><Relationship Id="rId3" Type="http://schemas.openxmlformats.org/officeDocument/2006/relationships/image" Target="../media/image72.png"/><Relationship Id="rId2" Type="http://schemas.openxmlformats.org/officeDocument/2006/relationships/image" Target="../media/image71.emf"/><Relationship Id="rId1" Type="http://schemas.openxmlformats.org/officeDocument/2006/relationships/image" Target="../media/image70.png"/><Relationship Id="rId4" Type="http://schemas.openxmlformats.org/officeDocument/2006/relationships/image" Target="../media/image73.emf"/></Relationships>
</file>

<file path=xl/drawings/_rels/drawing29.xml.rels><?xml version="1.0" encoding="UTF-8" standalone="yes"?>
<Relationships xmlns="http://schemas.openxmlformats.org/package/2006/relationships"><Relationship Id="rId3" Type="http://schemas.openxmlformats.org/officeDocument/2006/relationships/image" Target="../media/image76.png"/><Relationship Id="rId2" Type="http://schemas.openxmlformats.org/officeDocument/2006/relationships/image" Target="../media/image75.png"/><Relationship Id="rId1" Type="http://schemas.openxmlformats.org/officeDocument/2006/relationships/image" Target="../media/image74.png"/></Relationships>
</file>

<file path=xl/drawings/_rels/drawing30.xml.rels><?xml version="1.0" encoding="UTF-8" standalone="yes"?>
<Relationships xmlns="http://schemas.openxmlformats.org/package/2006/relationships"><Relationship Id="rId2" Type="http://schemas.openxmlformats.org/officeDocument/2006/relationships/image" Target="../media/image78.emf"/><Relationship Id="rId1" Type="http://schemas.openxmlformats.org/officeDocument/2006/relationships/image" Target="../media/image77.png"/></Relationships>
</file>

<file path=xl/drawings/_rels/drawing31.xml.rels><?xml version="1.0" encoding="UTF-8" standalone="yes"?>
<Relationships xmlns="http://schemas.openxmlformats.org/package/2006/relationships"><Relationship Id="rId1" Type="http://schemas.openxmlformats.org/officeDocument/2006/relationships/image" Target="../media/image79.GIF"/></Relationships>
</file>

<file path=xl/drawings/_rels/drawing32.xml.rels><?xml version="1.0" encoding="UTF-8" standalone="yes"?>
<Relationships xmlns="http://schemas.openxmlformats.org/package/2006/relationships"><Relationship Id="rId1" Type="http://schemas.openxmlformats.org/officeDocument/2006/relationships/image" Target="../media/image80.png"/></Relationships>
</file>

<file path=xl/drawings/drawing1.xml><?xml version="1.0" encoding="utf-8"?>
<xdr:wsDr xmlns:xdr="http://schemas.openxmlformats.org/drawingml/2006/spreadsheetDrawing" xmlns:a="http://schemas.openxmlformats.org/drawingml/2006/main">
  <xdr:twoCellAnchor editAs="oneCell">
    <xdr:from>
      <xdr:col>0</xdr:col>
      <xdr:colOff>466725</xdr:colOff>
      <xdr:row>41</xdr:row>
      <xdr:rowOff>83004</xdr:rowOff>
    </xdr:from>
    <xdr:to>
      <xdr:col>9</xdr:col>
      <xdr:colOff>1129393</xdr:colOff>
      <xdr:row>86</xdr:row>
      <xdr:rowOff>37822</xdr:rowOff>
    </xdr:to>
    <xdr:pic>
      <xdr:nvPicPr>
        <xdr:cNvPr id="2" name="Imagen 1">
          <a:extLst>
            <a:ext uri="{FF2B5EF4-FFF2-40B4-BE49-F238E27FC236}">
              <a16:creationId xmlns="" xmlns:a16="http://schemas.microsoft.com/office/drawing/2014/main" id="{EB1CE88D-95D9-4045-94FD-43FC1A6A8C2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66725" y="10846254"/>
          <a:ext cx="11025868" cy="81844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12</xdr:col>
      <xdr:colOff>498022</xdr:colOff>
      <xdr:row>65</xdr:row>
      <xdr:rowOff>179615</xdr:rowOff>
    </xdr:from>
    <xdr:to>
      <xdr:col>21</xdr:col>
      <xdr:colOff>555172</xdr:colOff>
      <xdr:row>73</xdr:row>
      <xdr:rowOff>65139</xdr:rowOff>
    </xdr:to>
    <xdr:pic>
      <xdr:nvPicPr>
        <xdr:cNvPr id="3" name="Imagen 2">
          <a:extLst>
            <a:ext uri="{FF2B5EF4-FFF2-40B4-BE49-F238E27FC236}">
              <a16:creationId xmlns="" xmlns:a16="http://schemas.microsoft.com/office/drawing/2014/main" id="{21517627-0D0C-4379-9A95-127BD9615571}"/>
            </a:ext>
          </a:extLst>
        </xdr:cNvPr>
        <xdr:cNvPicPr>
          <a:picLocks noChangeAspect="1"/>
        </xdr:cNvPicPr>
      </xdr:nvPicPr>
      <xdr:blipFill>
        <a:blip xmlns:r="http://schemas.openxmlformats.org/officeDocument/2006/relationships" r:embed="rId2"/>
        <a:stretch>
          <a:fillRect/>
        </a:stretch>
      </xdr:blipFill>
      <xdr:spPr>
        <a:xfrm>
          <a:off x="14107342" y="15331985"/>
          <a:ext cx="7962900" cy="1348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418799</xdr:colOff>
      <xdr:row>44</xdr:row>
      <xdr:rowOff>110067</xdr:rowOff>
    </xdr:from>
    <xdr:to>
      <xdr:col>8</xdr:col>
      <xdr:colOff>166509</xdr:colOff>
      <xdr:row>81</xdr:row>
      <xdr:rowOff>92898</xdr:rowOff>
    </xdr:to>
    <xdr:pic>
      <xdr:nvPicPr>
        <xdr:cNvPr id="2" name="Imagem 3">
          <a:extLst>
            <a:ext uri="{FF2B5EF4-FFF2-40B4-BE49-F238E27FC236}">
              <a16:creationId xmlns="" xmlns:a16="http://schemas.microsoft.com/office/drawing/2014/main" id="{078CBF01-37DA-4F43-A3AF-AA5C860CC7F8}"/>
            </a:ext>
          </a:extLst>
        </xdr:cNvPr>
        <xdr:cNvPicPr>
          <a:picLocks noChangeAspect="1"/>
        </xdr:cNvPicPr>
      </xdr:nvPicPr>
      <xdr:blipFill rotWithShape="1">
        <a:blip xmlns:r="http://schemas.openxmlformats.org/officeDocument/2006/relationships" r:embed="rId1"/>
        <a:srcRect l="8484" t="21580" r="33697" b="20377"/>
        <a:stretch/>
      </xdr:blipFill>
      <xdr:spPr>
        <a:xfrm>
          <a:off x="418799" y="9795087"/>
          <a:ext cx="10053760" cy="6749391"/>
        </a:xfrm>
        <a:prstGeom prst="rect">
          <a:avLst/>
        </a:prstGeom>
      </xdr:spPr>
    </xdr:pic>
    <xdr:clientData/>
  </xdr:twoCellAnchor>
  <xdr:twoCellAnchor editAs="oneCell">
    <xdr:from>
      <xdr:col>0</xdr:col>
      <xdr:colOff>275167</xdr:colOff>
      <xdr:row>83</xdr:row>
      <xdr:rowOff>19655</xdr:rowOff>
    </xdr:from>
    <xdr:to>
      <xdr:col>8</xdr:col>
      <xdr:colOff>507092</xdr:colOff>
      <xdr:row>103</xdr:row>
      <xdr:rowOff>117834</xdr:rowOff>
    </xdr:to>
    <xdr:pic>
      <xdr:nvPicPr>
        <xdr:cNvPr id="3" name="Imagem 4">
          <a:extLst>
            <a:ext uri="{FF2B5EF4-FFF2-40B4-BE49-F238E27FC236}">
              <a16:creationId xmlns="" xmlns:a16="http://schemas.microsoft.com/office/drawing/2014/main" id="{15A7DAF4-96E4-46DE-B2F6-600169D9878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75167" y="16836995"/>
          <a:ext cx="10537975" cy="37557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394229</xdr:colOff>
      <xdr:row>43</xdr:row>
      <xdr:rowOff>142877</xdr:rowOff>
    </xdr:from>
    <xdr:to>
      <xdr:col>10</xdr:col>
      <xdr:colOff>264319</xdr:colOff>
      <xdr:row>85</xdr:row>
      <xdr:rowOff>32825</xdr:rowOff>
    </xdr:to>
    <xdr:pic>
      <xdr:nvPicPr>
        <xdr:cNvPr id="2" name="Imagen 1">
          <a:extLst>
            <a:ext uri="{FF2B5EF4-FFF2-40B4-BE49-F238E27FC236}">
              <a16:creationId xmlns="" xmlns:a16="http://schemas.microsoft.com/office/drawing/2014/main" id="{F2AD101C-366A-44F1-B325-3CD4173B02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4229" y="9667877"/>
          <a:ext cx="12595490" cy="757090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349249</xdr:colOff>
      <xdr:row>143</xdr:row>
      <xdr:rowOff>74083</xdr:rowOff>
    </xdr:from>
    <xdr:to>
      <xdr:col>5</xdr:col>
      <xdr:colOff>746448</xdr:colOff>
      <xdr:row>152</xdr:row>
      <xdr:rowOff>137583</xdr:rowOff>
    </xdr:to>
    <xdr:pic>
      <xdr:nvPicPr>
        <xdr:cNvPr id="3" name="Imagen 2">
          <a:extLst>
            <a:ext uri="{FF2B5EF4-FFF2-40B4-BE49-F238E27FC236}">
              <a16:creationId xmlns="" xmlns:a16="http://schemas.microsoft.com/office/drawing/2014/main" id="{AA936280-0143-44E5-99D0-439000D7E91A}"/>
            </a:ext>
          </a:extLst>
        </xdr:cNvPr>
        <xdr:cNvPicPr>
          <a:picLocks noChangeAspect="1"/>
        </xdr:cNvPicPr>
      </xdr:nvPicPr>
      <xdr:blipFill>
        <a:blip xmlns:r="http://schemas.openxmlformats.org/officeDocument/2006/relationships" r:embed="rId2"/>
        <a:stretch>
          <a:fillRect/>
        </a:stretch>
      </xdr:blipFill>
      <xdr:spPr>
        <a:xfrm>
          <a:off x="349249" y="27887083"/>
          <a:ext cx="8005769" cy="170942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371475</xdr:colOff>
      <xdr:row>45</xdr:row>
      <xdr:rowOff>38100</xdr:rowOff>
    </xdr:from>
    <xdr:to>
      <xdr:col>4</xdr:col>
      <xdr:colOff>1263650</xdr:colOff>
      <xdr:row>67</xdr:row>
      <xdr:rowOff>0</xdr:rowOff>
    </xdr:to>
    <xdr:pic>
      <xdr:nvPicPr>
        <xdr:cNvPr id="2" name="Imagen 1">
          <a:extLst>
            <a:ext uri="{FF2B5EF4-FFF2-40B4-BE49-F238E27FC236}">
              <a16:creationId xmlns="" xmlns:a16="http://schemas.microsoft.com/office/drawing/2014/main" id="{9C632108-1883-4473-AC09-6DCD1AF5F5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71475" y="11327130"/>
          <a:ext cx="5936615" cy="3985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466725</xdr:colOff>
      <xdr:row>47</xdr:row>
      <xdr:rowOff>133350</xdr:rowOff>
    </xdr:from>
    <xdr:to>
      <xdr:col>11</xdr:col>
      <xdr:colOff>932680</xdr:colOff>
      <xdr:row>64</xdr:row>
      <xdr:rowOff>182468</xdr:rowOff>
    </xdr:to>
    <xdr:pic>
      <xdr:nvPicPr>
        <xdr:cNvPr id="3" name="Imagen 2">
          <a:extLst>
            <a:ext uri="{FF2B5EF4-FFF2-40B4-BE49-F238E27FC236}">
              <a16:creationId xmlns="" xmlns:a16="http://schemas.microsoft.com/office/drawing/2014/main" id="{236D7D18-4108-4BCF-91A1-20D6EC869551}"/>
            </a:ext>
          </a:extLst>
        </xdr:cNvPr>
        <xdr:cNvPicPr>
          <a:picLocks noChangeAspect="1"/>
        </xdr:cNvPicPr>
      </xdr:nvPicPr>
      <xdr:blipFill>
        <a:blip xmlns:r="http://schemas.openxmlformats.org/officeDocument/2006/relationships" r:embed="rId2"/>
        <a:stretch>
          <a:fillRect/>
        </a:stretch>
      </xdr:blipFill>
      <xdr:spPr>
        <a:xfrm>
          <a:off x="7248525" y="11788140"/>
          <a:ext cx="6645775" cy="3158078"/>
        </a:xfrm>
        <a:prstGeom prst="rect">
          <a:avLst/>
        </a:prstGeom>
      </xdr:spPr>
    </xdr:pic>
    <xdr:clientData/>
  </xdr:twoCellAnchor>
  <xdr:twoCellAnchor editAs="oneCell">
    <xdr:from>
      <xdr:col>0</xdr:col>
      <xdr:colOff>400049</xdr:colOff>
      <xdr:row>68</xdr:row>
      <xdr:rowOff>156579</xdr:rowOff>
    </xdr:from>
    <xdr:to>
      <xdr:col>4</xdr:col>
      <xdr:colOff>1292225</xdr:colOff>
      <xdr:row>90</xdr:row>
      <xdr:rowOff>66675</xdr:rowOff>
    </xdr:to>
    <xdr:pic>
      <xdr:nvPicPr>
        <xdr:cNvPr id="4" name="Imagen 3">
          <a:extLst>
            <a:ext uri="{FF2B5EF4-FFF2-40B4-BE49-F238E27FC236}">
              <a16:creationId xmlns="" xmlns:a16="http://schemas.microsoft.com/office/drawing/2014/main" id="{648BA5C5-2EF7-4054-A194-0E6FCE42430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00049" y="15651849"/>
          <a:ext cx="5936616" cy="3933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514350</xdr:colOff>
      <xdr:row>76</xdr:row>
      <xdr:rowOff>104775</xdr:rowOff>
    </xdr:from>
    <xdr:to>
      <xdr:col>11</xdr:col>
      <xdr:colOff>961257</xdr:colOff>
      <xdr:row>82</xdr:row>
      <xdr:rowOff>123680</xdr:rowOff>
    </xdr:to>
    <xdr:pic>
      <xdr:nvPicPr>
        <xdr:cNvPr id="5" name="Imagen 4">
          <a:extLst>
            <a:ext uri="{FF2B5EF4-FFF2-40B4-BE49-F238E27FC236}">
              <a16:creationId xmlns="" xmlns:a16="http://schemas.microsoft.com/office/drawing/2014/main" id="{FA09BCC1-DB68-4491-8380-E0D3C2A8C0E6}"/>
            </a:ext>
          </a:extLst>
        </xdr:cNvPr>
        <xdr:cNvPicPr>
          <a:picLocks noChangeAspect="1"/>
        </xdr:cNvPicPr>
      </xdr:nvPicPr>
      <xdr:blipFill>
        <a:blip xmlns:r="http://schemas.openxmlformats.org/officeDocument/2006/relationships" r:embed="rId4"/>
        <a:stretch>
          <a:fillRect/>
        </a:stretch>
      </xdr:blipFill>
      <xdr:spPr>
        <a:xfrm>
          <a:off x="7296150" y="17063085"/>
          <a:ext cx="6626727" cy="111618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44</xdr:row>
      <xdr:rowOff>19050</xdr:rowOff>
    </xdr:from>
    <xdr:to>
      <xdr:col>6</xdr:col>
      <xdr:colOff>786493</xdr:colOff>
      <xdr:row>69</xdr:row>
      <xdr:rowOff>133350</xdr:rowOff>
    </xdr:to>
    <xdr:pic>
      <xdr:nvPicPr>
        <xdr:cNvPr id="2" name="Imagem 3">
          <a:extLst>
            <a:ext uri="{FF2B5EF4-FFF2-40B4-BE49-F238E27FC236}">
              <a16:creationId xmlns="" xmlns:a16="http://schemas.microsoft.com/office/drawing/2014/main" id="{22EA6138-E271-4ED9-AC3D-02E301C513E9}"/>
            </a:ext>
          </a:extLst>
        </xdr:cNvPr>
        <xdr:cNvPicPr>
          <a:picLocks noChangeAspect="1"/>
        </xdr:cNvPicPr>
      </xdr:nvPicPr>
      <xdr:blipFill rotWithShape="1">
        <a:blip xmlns:r="http://schemas.openxmlformats.org/officeDocument/2006/relationships" r:embed="rId1"/>
        <a:srcRect l="1719" t="24221" r="28584" b="9103"/>
        <a:stretch/>
      </xdr:blipFill>
      <xdr:spPr>
        <a:xfrm>
          <a:off x="57150" y="9410700"/>
          <a:ext cx="9149443" cy="4686300"/>
        </a:xfrm>
        <a:prstGeom prst="rect">
          <a:avLst/>
        </a:prstGeom>
      </xdr:spPr>
    </xdr:pic>
    <xdr:clientData/>
  </xdr:twoCellAnchor>
  <xdr:twoCellAnchor editAs="oneCell">
    <xdr:from>
      <xdr:col>7</xdr:col>
      <xdr:colOff>366032</xdr:colOff>
      <xdr:row>47</xdr:row>
      <xdr:rowOff>102053</xdr:rowOff>
    </xdr:from>
    <xdr:to>
      <xdr:col>14</xdr:col>
      <xdr:colOff>54429</xdr:colOff>
      <xdr:row>63</xdr:row>
      <xdr:rowOff>140153</xdr:rowOff>
    </xdr:to>
    <xdr:pic>
      <xdr:nvPicPr>
        <xdr:cNvPr id="3" name="Imagem 4">
          <a:extLst>
            <a:ext uri="{FF2B5EF4-FFF2-40B4-BE49-F238E27FC236}">
              <a16:creationId xmlns="" xmlns:a16="http://schemas.microsoft.com/office/drawing/2014/main" id="{390405B1-9DD6-4EC4-B343-508ABC44AE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673862" y="10042343"/>
          <a:ext cx="6081577" cy="2964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762000</xdr:colOff>
      <xdr:row>72</xdr:row>
      <xdr:rowOff>27215</xdr:rowOff>
    </xdr:from>
    <xdr:to>
      <xdr:col>12</xdr:col>
      <xdr:colOff>326571</xdr:colOff>
      <xdr:row>111</xdr:row>
      <xdr:rowOff>110668</xdr:rowOff>
    </xdr:to>
    <xdr:pic>
      <xdr:nvPicPr>
        <xdr:cNvPr id="4" name="Imagen 3">
          <a:extLst>
            <a:ext uri="{FF2B5EF4-FFF2-40B4-BE49-F238E27FC236}">
              <a16:creationId xmlns="" xmlns:a16="http://schemas.microsoft.com/office/drawing/2014/main" id="{07A38CAA-247C-409C-9FC2-83990DEA4500}"/>
            </a:ext>
          </a:extLst>
        </xdr:cNvPr>
        <xdr:cNvPicPr>
          <a:picLocks noChangeAspect="1"/>
        </xdr:cNvPicPr>
      </xdr:nvPicPr>
      <xdr:blipFill>
        <a:blip xmlns:r="http://schemas.openxmlformats.org/officeDocument/2006/relationships" r:embed="rId3"/>
        <a:stretch>
          <a:fillRect/>
        </a:stretch>
      </xdr:blipFill>
      <xdr:spPr>
        <a:xfrm>
          <a:off x="762000" y="14539505"/>
          <a:ext cx="13311051" cy="72157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361950</xdr:colOff>
      <xdr:row>46</xdr:row>
      <xdr:rowOff>28575</xdr:rowOff>
    </xdr:from>
    <xdr:to>
      <xdr:col>5</xdr:col>
      <xdr:colOff>645318</xdr:colOff>
      <xdr:row>69</xdr:row>
      <xdr:rowOff>104775</xdr:rowOff>
    </xdr:to>
    <xdr:pic>
      <xdr:nvPicPr>
        <xdr:cNvPr id="2" name="Imagen 1">
          <a:extLst>
            <a:ext uri="{FF2B5EF4-FFF2-40B4-BE49-F238E27FC236}">
              <a16:creationId xmlns="" xmlns:a16="http://schemas.microsoft.com/office/drawing/2014/main" id="{00EACFE0-E756-4656-983F-0353D54058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1950" y="10014585"/>
          <a:ext cx="6554628" cy="4282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1104900</xdr:colOff>
      <xdr:row>51</xdr:row>
      <xdr:rowOff>19050</xdr:rowOff>
    </xdr:from>
    <xdr:to>
      <xdr:col>12</xdr:col>
      <xdr:colOff>1170815</xdr:colOff>
      <xdr:row>66</xdr:row>
      <xdr:rowOff>132979</xdr:rowOff>
    </xdr:to>
    <xdr:pic>
      <xdr:nvPicPr>
        <xdr:cNvPr id="3" name="Imagen 2">
          <a:extLst>
            <a:ext uri="{FF2B5EF4-FFF2-40B4-BE49-F238E27FC236}">
              <a16:creationId xmlns="" xmlns:a16="http://schemas.microsoft.com/office/drawing/2014/main" id="{EEB37EB9-9A1C-4646-ABCD-4F0B82BF3D38}"/>
            </a:ext>
          </a:extLst>
        </xdr:cNvPr>
        <xdr:cNvPicPr>
          <a:picLocks noChangeAspect="1"/>
        </xdr:cNvPicPr>
      </xdr:nvPicPr>
      <xdr:blipFill>
        <a:blip xmlns:r="http://schemas.openxmlformats.org/officeDocument/2006/relationships" r:embed="rId2"/>
        <a:stretch>
          <a:fillRect/>
        </a:stretch>
      </xdr:blipFill>
      <xdr:spPr>
        <a:xfrm>
          <a:off x="7376160" y="10919460"/>
          <a:ext cx="6592445" cy="285712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481613</xdr:colOff>
      <xdr:row>44</xdr:row>
      <xdr:rowOff>127001</xdr:rowOff>
    </xdr:from>
    <xdr:to>
      <xdr:col>14</xdr:col>
      <xdr:colOff>423618</xdr:colOff>
      <xdr:row>69</xdr:row>
      <xdr:rowOff>35703</xdr:rowOff>
    </xdr:to>
    <xdr:pic>
      <xdr:nvPicPr>
        <xdr:cNvPr id="2" name="Picture 5">
          <a:extLst>
            <a:ext uri="{FF2B5EF4-FFF2-40B4-BE49-F238E27FC236}">
              <a16:creationId xmlns="" xmlns:a16="http://schemas.microsoft.com/office/drawing/2014/main" id="{3EBC53A6-FC58-484C-9448-74FD6EEAB2FF}"/>
            </a:ext>
          </a:extLst>
        </xdr:cNvPr>
        <xdr:cNvPicPr>
          <a:picLocks noChangeAspect="1"/>
        </xdr:cNvPicPr>
      </xdr:nvPicPr>
      <xdr:blipFill>
        <a:blip xmlns:r="http://schemas.openxmlformats.org/officeDocument/2006/relationships" r:embed="rId1"/>
        <a:stretch>
          <a:fillRect/>
        </a:stretch>
      </xdr:blipFill>
      <xdr:spPr>
        <a:xfrm>
          <a:off x="10098053" y="11701781"/>
          <a:ext cx="6133255" cy="5010292"/>
        </a:xfrm>
        <a:prstGeom prst="rect">
          <a:avLst/>
        </a:prstGeom>
      </xdr:spPr>
    </xdr:pic>
    <xdr:clientData/>
  </xdr:twoCellAnchor>
  <xdr:twoCellAnchor editAs="oneCell">
    <xdr:from>
      <xdr:col>0</xdr:col>
      <xdr:colOff>211667</xdr:colOff>
      <xdr:row>45</xdr:row>
      <xdr:rowOff>169334</xdr:rowOff>
    </xdr:from>
    <xdr:to>
      <xdr:col>7</xdr:col>
      <xdr:colOff>629709</xdr:colOff>
      <xdr:row>65</xdr:row>
      <xdr:rowOff>95251</xdr:rowOff>
    </xdr:to>
    <xdr:pic>
      <xdr:nvPicPr>
        <xdr:cNvPr id="3" name="Imagen 2">
          <a:extLst>
            <a:ext uri="{FF2B5EF4-FFF2-40B4-BE49-F238E27FC236}">
              <a16:creationId xmlns="" xmlns:a16="http://schemas.microsoft.com/office/drawing/2014/main" id="{B9F0B9C5-B7C9-4109-B251-C2F45B64FC0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1667" y="11926994"/>
          <a:ext cx="8990542" cy="4113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297657</xdr:colOff>
      <xdr:row>72</xdr:row>
      <xdr:rowOff>166687</xdr:rowOff>
    </xdr:from>
    <xdr:to>
      <xdr:col>7</xdr:col>
      <xdr:colOff>675575</xdr:colOff>
      <xdr:row>102</xdr:row>
      <xdr:rowOff>175076</xdr:rowOff>
    </xdr:to>
    <xdr:pic>
      <xdr:nvPicPr>
        <xdr:cNvPr id="4" name="Imagen 3">
          <a:extLst>
            <a:ext uri="{FF2B5EF4-FFF2-40B4-BE49-F238E27FC236}">
              <a16:creationId xmlns="" xmlns:a16="http://schemas.microsoft.com/office/drawing/2014/main" id="{76AF0EEB-2ACB-4371-8EB5-D416ACF72588}"/>
            </a:ext>
          </a:extLst>
        </xdr:cNvPr>
        <xdr:cNvPicPr>
          <a:picLocks noChangeAspect="1"/>
        </xdr:cNvPicPr>
      </xdr:nvPicPr>
      <xdr:blipFill>
        <a:blip xmlns:r="http://schemas.openxmlformats.org/officeDocument/2006/relationships" r:embed="rId3"/>
        <a:stretch>
          <a:fillRect/>
        </a:stretch>
      </xdr:blipFill>
      <xdr:spPr>
        <a:xfrm>
          <a:off x="297657" y="17391697"/>
          <a:ext cx="8950418" cy="54947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273844</xdr:colOff>
      <xdr:row>45</xdr:row>
      <xdr:rowOff>107156</xdr:rowOff>
    </xdr:from>
    <xdr:to>
      <xdr:col>6</xdr:col>
      <xdr:colOff>35718</xdr:colOff>
      <xdr:row>72</xdr:row>
      <xdr:rowOff>92114</xdr:rowOff>
    </xdr:to>
    <xdr:pic>
      <xdr:nvPicPr>
        <xdr:cNvPr id="2" name="Imagen 1">
          <a:extLst>
            <a:ext uri="{FF2B5EF4-FFF2-40B4-BE49-F238E27FC236}">
              <a16:creationId xmlns="" xmlns:a16="http://schemas.microsoft.com/office/drawing/2014/main" id="{A086D2D3-02CC-44EF-A98D-03615A7740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3844" y="11445716"/>
          <a:ext cx="8521064" cy="49227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571499</xdr:colOff>
      <xdr:row>52</xdr:row>
      <xdr:rowOff>95251</xdr:rowOff>
    </xdr:from>
    <xdr:to>
      <xdr:col>12</xdr:col>
      <xdr:colOff>630262</xdr:colOff>
      <xdr:row>64</xdr:row>
      <xdr:rowOff>114013</xdr:rowOff>
    </xdr:to>
    <xdr:pic>
      <xdr:nvPicPr>
        <xdr:cNvPr id="3" name="Imagen 2">
          <a:extLst>
            <a:ext uri="{FF2B5EF4-FFF2-40B4-BE49-F238E27FC236}">
              <a16:creationId xmlns="" xmlns:a16="http://schemas.microsoft.com/office/drawing/2014/main" id="{03648CF3-3C76-433D-ACF5-7E2A1E51C09D}"/>
            </a:ext>
          </a:extLst>
        </xdr:cNvPr>
        <xdr:cNvPicPr>
          <a:picLocks noChangeAspect="1"/>
        </xdr:cNvPicPr>
      </xdr:nvPicPr>
      <xdr:blipFill>
        <a:blip xmlns:r="http://schemas.openxmlformats.org/officeDocument/2006/relationships" r:embed="rId2"/>
        <a:stretch>
          <a:fillRect/>
        </a:stretch>
      </xdr:blipFill>
      <xdr:spPr>
        <a:xfrm>
          <a:off x="9330689" y="12713971"/>
          <a:ext cx="6642443" cy="2213322"/>
        </a:xfrm>
        <a:prstGeom prst="rect">
          <a:avLst/>
        </a:prstGeom>
      </xdr:spPr>
    </xdr:pic>
    <xdr:clientData/>
  </xdr:twoCellAnchor>
  <xdr:twoCellAnchor editAs="oneCell">
    <xdr:from>
      <xdr:col>0</xdr:col>
      <xdr:colOff>238126</xdr:colOff>
      <xdr:row>75</xdr:row>
      <xdr:rowOff>95249</xdr:rowOff>
    </xdr:from>
    <xdr:to>
      <xdr:col>6</xdr:col>
      <xdr:colOff>9113</xdr:colOff>
      <xdr:row>102</xdr:row>
      <xdr:rowOff>119062</xdr:rowOff>
    </xdr:to>
    <xdr:pic>
      <xdr:nvPicPr>
        <xdr:cNvPr id="4" name="Imagen 3">
          <a:extLst>
            <a:ext uri="{FF2B5EF4-FFF2-40B4-BE49-F238E27FC236}">
              <a16:creationId xmlns="" xmlns:a16="http://schemas.microsoft.com/office/drawing/2014/main" id="{72C38CE4-E9F9-4ABD-B5BC-D440862A888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38126" y="16920209"/>
          <a:ext cx="8530177" cy="4961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642937</xdr:colOff>
      <xdr:row>83</xdr:row>
      <xdr:rowOff>178594</xdr:rowOff>
    </xdr:from>
    <xdr:to>
      <xdr:col>12</xdr:col>
      <xdr:colOff>701700</xdr:colOff>
      <xdr:row>94</xdr:row>
      <xdr:rowOff>83343</xdr:rowOff>
    </xdr:to>
    <xdr:pic>
      <xdr:nvPicPr>
        <xdr:cNvPr id="5" name="Imagen 4">
          <a:extLst>
            <a:ext uri="{FF2B5EF4-FFF2-40B4-BE49-F238E27FC236}">
              <a16:creationId xmlns="" xmlns:a16="http://schemas.microsoft.com/office/drawing/2014/main" id="{37219D6E-E2B1-4C23-91BF-8C6842EB1F4A}"/>
            </a:ext>
          </a:extLst>
        </xdr:cNvPr>
        <xdr:cNvPicPr>
          <a:picLocks noChangeAspect="1"/>
        </xdr:cNvPicPr>
      </xdr:nvPicPr>
      <xdr:blipFill>
        <a:blip xmlns:r="http://schemas.openxmlformats.org/officeDocument/2006/relationships" r:embed="rId4"/>
        <a:stretch>
          <a:fillRect/>
        </a:stretch>
      </xdr:blipFill>
      <xdr:spPr>
        <a:xfrm>
          <a:off x="9402127" y="18466594"/>
          <a:ext cx="6642443" cy="191642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154782</xdr:colOff>
      <xdr:row>43</xdr:row>
      <xdr:rowOff>119061</xdr:rowOff>
    </xdr:from>
    <xdr:to>
      <xdr:col>6</xdr:col>
      <xdr:colOff>297657</xdr:colOff>
      <xdr:row>69</xdr:row>
      <xdr:rowOff>57149</xdr:rowOff>
    </xdr:to>
    <xdr:pic>
      <xdr:nvPicPr>
        <xdr:cNvPr id="2" name="Imagen 1">
          <a:extLst>
            <a:ext uri="{FF2B5EF4-FFF2-40B4-BE49-F238E27FC236}">
              <a16:creationId xmlns="" xmlns:a16="http://schemas.microsoft.com/office/drawing/2014/main" id="{372E820C-4C27-4D35-88F5-50732A685E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4782" y="9343071"/>
          <a:ext cx="7214235" cy="46929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702470</xdr:colOff>
      <xdr:row>45</xdr:row>
      <xdr:rowOff>35719</xdr:rowOff>
    </xdr:from>
    <xdr:to>
      <xdr:col>13</xdr:col>
      <xdr:colOff>495355</xdr:colOff>
      <xdr:row>67</xdr:row>
      <xdr:rowOff>166689</xdr:rowOff>
    </xdr:to>
    <xdr:pic>
      <xdr:nvPicPr>
        <xdr:cNvPr id="3" name="Imagen 2">
          <a:extLst>
            <a:ext uri="{FF2B5EF4-FFF2-40B4-BE49-F238E27FC236}">
              <a16:creationId xmlns="" xmlns:a16="http://schemas.microsoft.com/office/drawing/2014/main" id="{94CC192D-4985-44B8-98D8-F7271754CECC}"/>
            </a:ext>
          </a:extLst>
        </xdr:cNvPr>
        <xdr:cNvPicPr>
          <a:picLocks noChangeAspect="1"/>
        </xdr:cNvPicPr>
      </xdr:nvPicPr>
      <xdr:blipFill>
        <a:blip xmlns:r="http://schemas.openxmlformats.org/officeDocument/2006/relationships" r:embed="rId2"/>
        <a:stretch>
          <a:fillRect/>
        </a:stretch>
      </xdr:blipFill>
      <xdr:spPr>
        <a:xfrm>
          <a:off x="7773830" y="9625489"/>
          <a:ext cx="5092595" cy="4154330"/>
        </a:xfrm>
        <a:prstGeom prst="rect">
          <a:avLst/>
        </a:prstGeom>
      </xdr:spPr>
    </xdr:pic>
    <xdr:clientData/>
  </xdr:twoCellAnchor>
  <xdr:twoCellAnchor editAs="oneCell">
    <xdr:from>
      <xdr:col>0</xdr:col>
      <xdr:colOff>142874</xdr:colOff>
      <xdr:row>70</xdr:row>
      <xdr:rowOff>178594</xdr:rowOff>
    </xdr:from>
    <xdr:to>
      <xdr:col>6</xdr:col>
      <xdr:colOff>297656</xdr:colOff>
      <xdr:row>94</xdr:row>
      <xdr:rowOff>52388</xdr:rowOff>
    </xdr:to>
    <xdr:pic>
      <xdr:nvPicPr>
        <xdr:cNvPr id="4" name="Imagen 3">
          <a:extLst>
            <a:ext uri="{FF2B5EF4-FFF2-40B4-BE49-F238E27FC236}">
              <a16:creationId xmlns="" xmlns:a16="http://schemas.microsoft.com/office/drawing/2014/main" id="{8D7BAB22-A9D8-4032-A783-6FA37CC24E57}"/>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2874" y="14340364"/>
          <a:ext cx="7226142" cy="42629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750095</xdr:colOff>
      <xdr:row>81</xdr:row>
      <xdr:rowOff>0</xdr:rowOff>
    </xdr:from>
    <xdr:to>
      <xdr:col>13</xdr:col>
      <xdr:colOff>547688</xdr:colOff>
      <xdr:row>85</xdr:row>
      <xdr:rowOff>76095</xdr:rowOff>
    </xdr:to>
    <xdr:pic>
      <xdr:nvPicPr>
        <xdr:cNvPr id="5" name="Imagen 4">
          <a:extLst>
            <a:ext uri="{FF2B5EF4-FFF2-40B4-BE49-F238E27FC236}">
              <a16:creationId xmlns="" xmlns:a16="http://schemas.microsoft.com/office/drawing/2014/main" id="{FA1DA3F9-D90A-4B5F-B36F-C9ADB2691724}"/>
            </a:ext>
          </a:extLst>
        </xdr:cNvPr>
        <xdr:cNvPicPr>
          <a:picLocks noChangeAspect="1"/>
        </xdr:cNvPicPr>
      </xdr:nvPicPr>
      <xdr:blipFill>
        <a:blip xmlns:r="http://schemas.openxmlformats.org/officeDocument/2006/relationships" r:embed="rId4"/>
        <a:stretch>
          <a:fillRect/>
        </a:stretch>
      </xdr:blipFill>
      <xdr:spPr>
        <a:xfrm>
          <a:off x="7821455" y="16173450"/>
          <a:ext cx="5097303" cy="80761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178593</xdr:colOff>
      <xdr:row>66</xdr:row>
      <xdr:rowOff>21429</xdr:rowOff>
    </xdr:from>
    <xdr:to>
      <xdr:col>7</xdr:col>
      <xdr:colOff>177402</xdr:colOff>
      <xdr:row>93</xdr:row>
      <xdr:rowOff>71436</xdr:rowOff>
    </xdr:to>
    <xdr:pic>
      <xdr:nvPicPr>
        <xdr:cNvPr id="2" name="Picture 8">
          <a:extLst>
            <a:ext uri="{FF2B5EF4-FFF2-40B4-BE49-F238E27FC236}">
              <a16:creationId xmlns="" xmlns:a16="http://schemas.microsoft.com/office/drawing/2014/main" id="{F29D6D0A-724C-4B01-A688-883049BA2A3D}"/>
            </a:ext>
          </a:extLst>
        </xdr:cNvPr>
        <xdr:cNvPicPr>
          <a:picLocks noChangeAspect="1"/>
        </xdr:cNvPicPr>
      </xdr:nvPicPr>
      <xdr:blipFill>
        <a:blip xmlns:r="http://schemas.openxmlformats.org/officeDocument/2006/relationships" r:embed="rId1"/>
        <a:stretch>
          <a:fillRect/>
        </a:stretch>
      </xdr:blipFill>
      <xdr:spPr>
        <a:xfrm>
          <a:off x="178593" y="15528129"/>
          <a:ext cx="8765619" cy="4987767"/>
        </a:xfrm>
        <a:prstGeom prst="rect">
          <a:avLst/>
        </a:prstGeom>
      </xdr:spPr>
    </xdr:pic>
    <xdr:clientData/>
  </xdr:twoCellAnchor>
  <xdr:twoCellAnchor editAs="oneCell">
    <xdr:from>
      <xdr:col>7</xdr:col>
      <xdr:colOff>748591</xdr:colOff>
      <xdr:row>66</xdr:row>
      <xdr:rowOff>1</xdr:rowOff>
    </xdr:from>
    <xdr:to>
      <xdr:col>13</xdr:col>
      <xdr:colOff>71437</xdr:colOff>
      <xdr:row>93</xdr:row>
      <xdr:rowOff>83342</xdr:rowOff>
    </xdr:to>
    <xdr:pic>
      <xdr:nvPicPr>
        <xdr:cNvPr id="3" name="Picture 9">
          <a:extLst>
            <a:ext uri="{FF2B5EF4-FFF2-40B4-BE49-F238E27FC236}">
              <a16:creationId xmlns="" xmlns:a16="http://schemas.microsoft.com/office/drawing/2014/main" id="{28C20548-3891-4C30-BDE9-6F25EC81E34D}"/>
            </a:ext>
          </a:extLst>
        </xdr:cNvPr>
        <xdr:cNvPicPr>
          <a:picLocks noChangeAspect="1"/>
        </xdr:cNvPicPr>
      </xdr:nvPicPr>
      <xdr:blipFill>
        <a:blip xmlns:r="http://schemas.openxmlformats.org/officeDocument/2006/relationships" r:embed="rId2"/>
        <a:stretch>
          <a:fillRect/>
        </a:stretch>
      </xdr:blipFill>
      <xdr:spPr>
        <a:xfrm>
          <a:off x="9515401" y="15506701"/>
          <a:ext cx="5677926" cy="5021101"/>
        </a:xfrm>
        <a:prstGeom prst="rect">
          <a:avLst/>
        </a:prstGeom>
      </xdr:spPr>
    </xdr:pic>
    <xdr:clientData/>
  </xdr:twoCellAnchor>
  <xdr:twoCellAnchor editAs="oneCell">
    <xdr:from>
      <xdr:col>0</xdr:col>
      <xdr:colOff>190500</xdr:colOff>
      <xdr:row>96</xdr:row>
      <xdr:rowOff>0</xdr:rowOff>
    </xdr:from>
    <xdr:to>
      <xdr:col>7</xdr:col>
      <xdr:colOff>178593</xdr:colOff>
      <xdr:row>123</xdr:row>
      <xdr:rowOff>133466</xdr:rowOff>
    </xdr:to>
    <xdr:pic>
      <xdr:nvPicPr>
        <xdr:cNvPr id="4" name="Imagen 3">
          <a:extLst>
            <a:ext uri="{FF2B5EF4-FFF2-40B4-BE49-F238E27FC236}">
              <a16:creationId xmlns="" xmlns:a16="http://schemas.microsoft.com/office/drawing/2014/main" id="{55559F94-3CD5-4CF6-84AE-367AAEA7E8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500" y="20993100"/>
          <a:ext cx="8754903" cy="50712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821532</xdr:colOff>
      <xdr:row>103</xdr:row>
      <xdr:rowOff>119062</xdr:rowOff>
    </xdr:from>
    <xdr:to>
      <xdr:col>12</xdr:col>
      <xdr:colOff>1154908</xdr:colOff>
      <xdr:row>115</xdr:row>
      <xdr:rowOff>156871</xdr:rowOff>
    </xdr:to>
    <xdr:pic>
      <xdr:nvPicPr>
        <xdr:cNvPr id="5" name="Imagen 4">
          <a:extLst>
            <a:ext uri="{FF2B5EF4-FFF2-40B4-BE49-F238E27FC236}">
              <a16:creationId xmlns="" xmlns:a16="http://schemas.microsoft.com/office/drawing/2014/main" id="{328FBC4A-2FB3-41EE-ABD8-124A84A803E4}"/>
            </a:ext>
          </a:extLst>
        </xdr:cNvPr>
        <xdr:cNvPicPr>
          <a:picLocks noChangeAspect="1"/>
        </xdr:cNvPicPr>
      </xdr:nvPicPr>
      <xdr:blipFill>
        <a:blip xmlns:r="http://schemas.openxmlformats.org/officeDocument/2006/relationships" r:embed="rId4"/>
        <a:stretch>
          <a:fillRect/>
        </a:stretch>
      </xdr:blipFill>
      <xdr:spPr>
        <a:xfrm>
          <a:off x="9588342" y="22392322"/>
          <a:ext cx="5396866" cy="223236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45</xdr:row>
      <xdr:rowOff>102576</xdr:rowOff>
    </xdr:from>
    <xdr:to>
      <xdr:col>10</xdr:col>
      <xdr:colOff>395654</xdr:colOff>
      <xdr:row>74</xdr:row>
      <xdr:rowOff>18402</xdr:rowOff>
    </xdr:to>
    <xdr:grpSp>
      <xdr:nvGrpSpPr>
        <xdr:cNvPr id="2" name="Grupo 1">
          <a:extLst>
            <a:ext uri="{FF2B5EF4-FFF2-40B4-BE49-F238E27FC236}">
              <a16:creationId xmlns="" xmlns:a16="http://schemas.microsoft.com/office/drawing/2014/main" id="{A190DBF5-1DAA-411F-8FEA-D857E9644D59}"/>
            </a:ext>
          </a:extLst>
        </xdr:cNvPr>
        <xdr:cNvGrpSpPr/>
      </xdr:nvGrpSpPr>
      <xdr:grpSpPr>
        <a:xfrm>
          <a:off x="0" y="9687107"/>
          <a:ext cx="14314060" cy="5440326"/>
          <a:chOff x="0" y="708837"/>
          <a:chExt cx="12192000" cy="5440326"/>
        </a:xfrm>
      </xdr:grpSpPr>
      <xdr:pic>
        <xdr:nvPicPr>
          <xdr:cNvPr id="3" name="Imagen 2">
            <a:extLst>
              <a:ext uri="{FF2B5EF4-FFF2-40B4-BE49-F238E27FC236}">
                <a16:creationId xmlns="" xmlns:a16="http://schemas.microsoft.com/office/drawing/2014/main" id="{B020FE1E-98B1-4821-9CEB-2F33DDEE9353}"/>
              </a:ext>
            </a:extLst>
          </xdr:cNvPr>
          <xdr:cNvPicPr>
            <a:picLocks noChangeAspect="1"/>
          </xdr:cNvPicPr>
        </xdr:nvPicPr>
        <xdr:blipFill>
          <a:blip xmlns:r="http://schemas.openxmlformats.org/officeDocument/2006/relationships" r:embed="rId1"/>
          <a:stretch>
            <a:fillRect/>
          </a:stretch>
        </xdr:blipFill>
        <xdr:spPr>
          <a:xfrm>
            <a:off x="0" y="708837"/>
            <a:ext cx="12192000" cy="5440326"/>
          </a:xfrm>
          <a:prstGeom prst="rect">
            <a:avLst/>
          </a:prstGeom>
        </xdr:spPr>
      </xdr:pic>
      <xdr:sp macro="" textlink="">
        <xdr:nvSpPr>
          <xdr:cNvPr id="4" name="CuadroTexto 2">
            <a:extLst>
              <a:ext uri="{FF2B5EF4-FFF2-40B4-BE49-F238E27FC236}">
                <a16:creationId xmlns="" xmlns:a16="http://schemas.microsoft.com/office/drawing/2014/main" id="{EF184276-4307-4171-96BA-C807DA2F74A0}"/>
              </a:ext>
            </a:extLst>
          </xdr:cNvPr>
          <xdr:cNvSpPr txBox="1"/>
        </xdr:nvSpPr>
        <xdr:spPr>
          <a:xfrm>
            <a:off x="0" y="740666"/>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SIA</a:t>
            </a:r>
          </a:p>
        </xdr:txBody>
      </xdr:sp>
      <xdr:sp macro="" textlink="">
        <xdr:nvSpPr>
          <xdr:cNvPr id="5" name="CuadroTexto 3">
            <a:extLst>
              <a:ext uri="{FF2B5EF4-FFF2-40B4-BE49-F238E27FC236}">
                <a16:creationId xmlns="" xmlns:a16="http://schemas.microsoft.com/office/drawing/2014/main" id="{0D9BA66C-D0EA-4B00-A0BC-A9ADF95243D8}"/>
              </a:ext>
            </a:extLst>
          </xdr:cNvPr>
          <xdr:cNvSpPr txBox="1"/>
        </xdr:nvSpPr>
        <xdr:spPr>
          <a:xfrm>
            <a:off x="725515" y="1288007"/>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MLY</a:t>
            </a:r>
          </a:p>
        </xdr:txBody>
      </xdr:sp>
      <xdr:sp macro="" textlink="">
        <xdr:nvSpPr>
          <xdr:cNvPr id="6" name="CuadroTexto 4">
            <a:extLst>
              <a:ext uri="{FF2B5EF4-FFF2-40B4-BE49-F238E27FC236}">
                <a16:creationId xmlns="" xmlns:a16="http://schemas.microsoft.com/office/drawing/2014/main" id="{F4FEDA5D-A60D-43F3-92EE-88BA139B30AE}"/>
              </a:ext>
            </a:extLst>
          </xdr:cNvPr>
          <xdr:cNvSpPr txBox="1"/>
        </xdr:nvSpPr>
        <xdr:spPr>
          <a:xfrm>
            <a:off x="4764115" y="2381186"/>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LETEX</a:t>
            </a:r>
          </a:p>
        </xdr:txBody>
      </xdr:sp>
      <xdr:sp macro="" textlink="">
        <xdr:nvSpPr>
          <xdr:cNvPr id="7" name="CuadroTexto 5">
            <a:extLst>
              <a:ext uri="{FF2B5EF4-FFF2-40B4-BE49-F238E27FC236}">
                <a16:creationId xmlns="" xmlns:a16="http://schemas.microsoft.com/office/drawing/2014/main" id="{13836912-2EF5-4407-86F6-48283F84D904}"/>
              </a:ext>
            </a:extLst>
          </xdr:cNvPr>
          <xdr:cNvSpPr txBox="1"/>
        </xdr:nvSpPr>
        <xdr:spPr>
          <a:xfrm>
            <a:off x="10596346" y="3702961"/>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SV</a:t>
            </a:r>
          </a:p>
        </xdr:txBody>
      </xdr:sp>
      <xdr:sp macro="" textlink="">
        <xdr:nvSpPr>
          <xdr:cNvPr id="8" name="CuadroTexto 6">
            <a:extLst>
              <a:ext uri="{FF2B5EF4-FFF2-40B4-BE49-F238E27FC236}">
                <a16:creationId xmlns="" xmlns:a16="http://schemas.microsoft.com/office/drawing/2014/main" id="{6D0F660F-85BF-43F0-8FB7-6A647310A2FF}"/>
              </a:ext>
            </a:extLst>
          </xdr:cNvPr>
          <xdr:cNvSpPr txBox="1"/>
        </xdr:nvSpPr>
        <xdr:spPr>
          <a:xfrm>
            <a:off x="11531261" y="3713189"/>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BGI</a:t>
            </a:r>
          </a:p>
        </xdr:txBody>
      </xdr:sp>
      <xdr:sp macro="" textlink="">
        <xdr:nvSpPr>
          <xdr:cNvPr id="9" name="CuadroTexto 7">
            <a:extLst>
              <a:ext uri="{FF2B5EF4-FFF2-40B4-BE49-F238E27FC236}">
                <a16:creationId xmlns="" xmlns:a16="http://schemas.microsoft.com/office/drawing/2014/main" id="{2DA2C727-D154-4827-B32C-297614C202EA}"/>
              </a:ext>
            </a:extLst>
          </xdr:cNvPr>
          <xdr:cNvSpPr txBox="1"/>
        </xdr:nvSpPr>
        <xdr:spPr>
          <a:xfrm>
            <a:off x="8530154" y="4740454"/>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MASPA</a:t>
            </a:r>
          </a:p>
        </xdr:txBody>
      </xdr:sp>
      <xdr:sp macro="" textlink="">
        <xdr:nvSpPr>
          <xdr:cNvPr id="10" name="CuadroTexto 8">
            <a:extLst>
              <a:ext uri="{FF2B5EF4-FFF2-40B4-BE49-F238E27FC236}">
                <a16:creationId xmlns="" xmlns:a16="http://schemas.microsoft.com/office/drawing/2014/main" id="{6847BB69-A4A6-480C-A416-01C480EFAE4B}"/>
              </a:ext>
            </a:extLst>
          </xdr:cNvPr>
          <xdr:cNvSpPr txBox="1"/>
        </xdr:nvSpPr>
        <xdr:spPr>
          <a:xfrm>
            <a:off x="9517823" y="5235754"/>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DAREK</a:t>
            </a:r>
          </a:p>
        </xdr:txBody>
      </xdr:sp>
      <xdr:sp macro="" textlink="">
        <xdr:nvSpPr>
          <xdr:cNvPr id="11" name="CuadroTexto 9">
            <a:extLst>
              <a:ext uri="{FF2B5EF4-FFF2-40B4-BE49-F238E27FC236}">
                <a16:creationId xmlns="" xmlns:a16="http://schemas.microsoft.com/office/drawing/2014/main" id="{A4EF5E79-6070-447A-BAE6-BA6D9B2FABCD}"/>
              </a:ext>
            </a:extLst>
          </xdr:cNvPr>
          <xdr:cNvSpPr txBox="1"/>
        </xdr:nvSpPr>
        <xdr:spPr>
          <a:xfrm>
            <a:off x="10307589" y="5836562"/>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POS</a:t>
            </a:r>
          </a:p>
        </xdr:txBody>
      </xdr:sp>
      <xdr:sp macro="" textlink="">
        <xdr:nvSpPr>
          <xdr:cNvPr id="12" name="Globo: línea 13">
            <a:extLst>
              <a:ext uri="{FF2B5EF4-FFF2-40B4-BE49-F238E27FC236}">
                <a16:creationId xmlns="" xmlns:a16="http://schemas.microsoft.com/office/drawing/2014/main" id="{D615AC3B-DE33-451C-A5A8-ED42E0CA3B7E}"/>
              </a:ext>
            </a:extLst>
          </xdr:cNvPr>
          <xdr:cNvSpPr/>
        </xdr:nvSpPr>
        <xdr:spPr>
          <a:xfrm>
            <a:off x="8530154" y="2933752"/>
            <a:ext cx="789571" cy="345057"/>
          </a:xfrm>
          <a:prstGeom prst="borderCallout1">
            <a:avLst>
              <a:gd name="adj1" fmla="val 43750"/>
              <a:gd name="adj2" fmla="val -1984"/>
              <a:gd name="adj3" fmla="val 127500"/>
              <a:gd name="adj4" fmla="val -84993"/>
            </a:avLst>
          </a:prstGeom>
          <a:solidFill>
            <a:schemeClr val="accent5">
              <a:lumMod val="40000"/>
              <a:lumOff val="60000"/>
            </a:schemeClr>
          </a:solidFill>
          <a:ln w="28575"/>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400" b="1">
                <a:solidFill>
                  <a:schemeClr val="tx1"/>
                </a:solidFill>
              </a:rPr>
              <a:t>UA511</a:t>
            </a:r>
          </a:p>
        </xdr:txBody>
      </xdr:sp>
      <xdr:sp macro="" textlink="">
        <xdr:nvSpPr>
          <xdr:cNvPr id="13" name="Rectángulo 12">
            <a:extLst>
              <a:ext uri="{FF2B5EF4-FFF2-40B4-BE49-F238E27FC236}">
                <a16:creationId xmlns="" xmlns:a16="http://schemas.microsoft.com/office/drawing/2014/main" id="{A407ABC1-60D7-42CC-97A1-8272BFC27B52}"/>
              </a:ext>
            </a:extLst>
          </xdr:cNvPr>
          <xdr:cNvSpPr/>
        </xdr:nvSpPr>
        <xdr:spPr>
          <a:xfrm>
            <a:off x="135008" y="4088146"/>
            <a:ext cx="3170572" cy="174841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defTabSz="1076325"/>
            <a:r>
              <a:rPr lang="es-PE" sz="1600">
                <a:solidFill>
                  <a:srgbClr val="0070C0"/>
                </a:solidFill>
              </a:rPr>
              <a:t>Actual: 	1128 NM</a:t>
            </a:r>
          </a:p>
          <a:p>
            <a:endParaRPr lang="es-PE" sz="1600">
              <a:solidFill>
                <a:srgbClr val="0070C0"/>
              </a:solidFill>
            </a:endParaRPr>
          </a:p>
          <a:p>
            <a:pPr defTabSz="1076325"/>
            <a:r>
              <a:rPr lang="es-PE" sz="1600">
                <a:solidFill>
                  <a:srgbClr val="0070C0"/>
                </a:solidFill>
              </a:rPr>
              <a:t>Propuesta:	1076 NM</a:t>
            </a:r>
          </a:p>
          <a:p>
            <a:pPr defTabSz="1076325"/>
            <a:endParaRPr lang="es-PE" sz="1600">
              <a:solidFill>
                <a:srgbClr val="0070C0"/>
              </a:solidFill>
            </a:endParaRPr>
          </a:p>
          <a:p>
            <a:pPr defTabSz="1076325"/>
            <a:r>
              <a:rPr lang="es-PE" sz="1600">
                <a:solidFill>
                  <a:srgbClr val="0070C0"/>
                </a:solidFill>
              </a:rPr>
              <a:t>Propuesta :	707 NM</a:t>
            </a:r>
          </a:p>
          <a:p>
            <a:pPr defTabSz="1076325"/>
            <a:r>
              <a:rPr lang="es-PE" sz="1600">
                <a:solidFill>
                  <a:srgbClr val="0070C0"/>
                </a:solidFill>
              </a:rPr>
              <a:t>Nueva ruta</a:t>
            </a:r>
          </a:p>
        </xdr:txBody>
      </xdr:sp>
      <xdr:cxnSp macro="">
        <xdr:nvCxnSpPr>
          <xdr:cNvPr id="14" name="Conector recto 13">
            <a:extLst>
              <a:ext uri="{FF2B5EF4-FFF2-40B4-BE49-F238E27FC236}">
                <a16:creationId xmlns="" xmlns:a16="http://schemas.microsoft.com/office/drawing/2014/main" id="{E342DB81-8FBD-4A47-A0F2-43E7C877BF9A}"/>
              </a:ext>
            </a:extLst>
          </xdr:cNvPr>
          <xdr:cNvCxnSpPr>
            <a:cxnSpLocks/>
          </xdr:cNvCxnSpPr>
        </xdr:nvCxnSpPr>
        <xdr:spPr>
          <a:xfrm>
            <a:off x="2270699" y="4321325"/>
            <a:ext cx="806238" cy="0"/>
          </a:xfrm>
          <a:prstGeom prst="line">
            <a:avLst/>
          </a:prstGeom>
          <a:ln w="57150">
            <a:solidFill>
              <a:srgbClr val="F567E4"/>
            </a:solidFill>
          </a:ln>
        </xdr:spPr>
        <xdr:style>
          <a:lnRef idx="1">
            <a:schemeClr val="accent1"/>
          </a:lnRef>
          <a:fillRef idx="0">
            <a:schemeClr val="accent1"/>
          </a:fillRef>
          <a:effectRef idx="0">
            <a:schemeClr val="accent1"/>
          </a:effectRef>
          <a:fontRef idx="minor">
            <a:schemeClr val="tx1"/>
          </a:fontRef>
        </xdr:style>
      </xdr:cxnSp>
      <xdr:cxnSp macro="">
        <xdr:nvCxnSpPr>
          <xdr:cNvPr id="15" name="Conector recto 14">
            <a:extLst>
              <a:ext uri="{FF2B5EF4-FFF2-40B4-BE49-F238E27FC236}">
                <a16:creationId xmlns="" xmlns:a16="http://schemas.microsoft.com/office/drawing/2014/main" id="{EE2BDDB8-995D-44B6-99FE-68252568A2E0}"/>
              </a:ext>
            </a:extLst>
          </xdr:cNvPr>
          <xdr:cNvCxnSpPr>
            <a:cxnSpLocks/>
          </xdr:cNvCxnSpPr>
        </xdr:nvCxnSpPr>
        <xdr:spPr>
          <a:xfrm>
            <a:off x="2272351" y="4810908"/>
            <a:ext cx="806238" cy="0"/>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sp macro="" textlink="">
        <xdr:nvSpPr>
          <xdr:cNvPr id="16" name="Rectángulo 15">
            <a:extLst>
              <a:ext uri="{FF2B5EF4-FFF2-40B4-BE49-F238E27FC236}">
                <a16:creationId xmlns="" xmlns:a16="http://schemas.microsoft.com/office/drawing/2014/main" id="{FF378B4A-0A81-4BF6-AD69-6237D4CF6956}"/>
              </a:ext>
            </a:extLst>
          </xdr:cNvPr>
          <xdr:cNvSpPr/>
        </xdr:nvSpPr>
        <xdr:spPr>
          <a:xfrm>
            <a:off x="9988062" y="986887"/>
            <a:ext cx="2061767" cy="791678"/>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defTabSz="1076325"/>
            <a:r>
              <a:rPr lang="es-PE" sz="1600">
                <a:solidFill>
                  <a:srgbClr val="0070C0"/>
                </a:solidFill>
              </a:rPr>
              <a:t>Eliminar UA511 </a:t>
            </a:r>
          </a:p>
          <a:p>
            <a:pPr defTabSz="1076325"/>
            <a:r>
              <a:rPr lang="es-PE" sz="1600">
                <a:solidFill>
                  <a:srgbClr val="0070C0"/>
                </a:solidFill>
              </a:rPr>
              <a:t>Reemplazar con RNAV </a:t>
            </a:r>
          </a:p>
        </xdr:txBody>
      </xdr:sp>
      <xdr:cxnSp macro="">
        <xdr:nvCxnSpPr>
          <xdr:cNvPr id="17" name="Conector recto 16">
            <a:extLst>
              <a:ext uri="{FF2B5EF4-FFF2-40B4-BE49-F238E27FC236}">
                <a16:creationId xmlns="" xmlns:a16="http://schemas.microsoft.com/office/drawing/2014/main" id="{C3A751E1-57C6-4FC9-B187-F96DB49ADF04}"/>
              </a:ext>
            </a:extLst>
          </xdr:cNvPr>
          <xdr:cNvCxnSpPr>
            <a:cxnSpLocks/>
          </xdr:cNvCxnSpPr>
        </xdr:nvCxnSpPr>
        <xdr:spPr>
          <a:xfrm>
            <a:off x="725515" y="870438"/>
            <a:ext cx="672462" cy="342900"/>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18" name="Conector recto 17">
            <a:extLst>
              <a:ext uri="{FF2B5EF4-FFF2-40B4-BE49-F238E27FC236}">
                <a16:creationId xmlns="" xmlns:a16="http://schemas.microsoft.com/office/drawing/2014/main" id="{CC43BAC8-290F-4334-9513-2DE0E9A15B13}"/>
              </a:ext>
            </a:extLst>
          </xdr:cNvPr>
          <xdr:cNvCxnSpPr>
            <a:cxnSpLocks/>
          </xdr:cNvCxnSpPr>
        </xdr:nvCxnSpPr>
        <xdr:spPr>
          <a:xfrm>
            <a:off x="1366642" y="1211276"/>
            <a:ext cx="3291158" cy="1479170"/>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Diagrama de flujo: conector 20">
            <a:extLst>
              <a:ext uri="{FF2B5EF4-FFF2-40B4-BE49-F238E27FC236}">
                <a16:creationId xmlns="" xmlns:a16="http://schemas.microsoft.com/office/drawing/2014/main" id="{8FEAC222-F3CE-4B7C-A580-FFB2BEBB4249}"/>
              </a:ext>
            </a:extLst>
          </xdr:cNvPr>
          <xdr:cNvSpPr/>
        </xdr:nvSpPr>
        <xdr:spPr>
          <a:xfrm>
            <a:off x="1303029" y="1149253"/>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sp macro="" textlink="">
        <xdr:nvSpPr>
          <xdr:cNvPr id="20" name="Diagrama de flujo: conector 21">
            <a:extLst>
              <a:ext uri="{FF2B5EF4-FFF2-40B4-BE49-F238E27FC236}">
                <a16:creationId xmlns="" xmlns:a16="http://schemas.microsoft.com/office/drawing/2014/main" id="{6477069B-97C2-4AD4-BECB-6EA0C66E60AF}"/>
              </a:ext>
            </a:extLst>
          </xdr:cNvPr>
          <xdr:cNvSpPr/>
        </xdr:nvSpPr>
        <xdr:spPr>
          <a:xfrm>
            <a:off x="653481" y="795769"/>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cxnSp macro="">
        <xdr:nvCxnSpPr>
          <xdr:cNvPr id="21" name="Conector recto 20">
            <a:extLst>
              <a:ext uri="{FF2B5EF4-FFF2-40B4-BE49-F238E27FC236}">
                <a16:creationId xmlns="" xmlns:a16="http://schemas.microsoft.com/office/drawing/2014/main" id="{C8F20BFA-DECD-4F9C-8177-209A1BE6A68A}"/>
              </a:ext>
            </a:extLst>
          </xdr:cNvPr>
          <xdr:cNvCxnSpPr>
            <a:cxnSpLocks/>
          </xdr:cNvCxnSpPr>
        </xdr:nvCxnSpPr>
        <xdr:spPr>
          <a:xfrm>
            <a:off x="4721413" y="2708107"/>
            <a:ext cx="4203526" cy="1976673"/>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22" name="Conector recto 21">
            <a:extLst>
              <a:ext uri="{FF2B5EF4-FFF2-40B4-BE49-F238E27FC236}">
                <a16:creationId xmlns="" xmlns:a16="http://schemas.microsoft.com/office/drawing/2014/main" id="{A747021C-8B4A-40AA-A56F-3AF91576EE5C}"/>
              </a:ext>
            </a:extLst>
          </xdr:cNvPr>
          <xdr:cNvCxnSpPr>
            <a:cxnSpLocks/>
          </xdr:cNvCxnSpPr>
        </xdr:nvCxnSpPr>
        <xdr:spPr>
          <a:xfrm>
            <a:off x="8905773" y="4670804"/>
            <a:ext cx="967989" cy="497106"/>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23" name="Conector recto 22">
            <a:extLst>
              <a:ext uri="{FF2B5EF4-FFF2-40B4-BE49-F238E27FC236}">
                <a16:creationId xmlns="" xmlns:a16="http://schemas.microsoft.com/office/drawing/2014/main" id="{FEA70348-9A2B-4752-9734-1BA5E3C7301A}"/>
              </a:ext>
            </a:extLst>
          </xdr:cNvPr>
          <xdr:cNvCxnSpPr>
            <a:cxnSpLocks/>
          </xdr:cNvCxnSpPr>
        </xdr:nvCxnSpPr>
        <xdr:spPr>
          <a:xfrm>
            <a:off x="9873762" y="5161430"/>
            <a:ext cx="870438" cy="579102"/>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sp macro="" textlink="">
        <xdr:nvSpPr>
          <xdr:cNvPr id="24" name="Diagrama de flujo: conector 25">
            <a:extLst>
              <a:ext uri="{FF2B5EF4-FFF2-40B4-BE49-F238E27FC236}">
                <a16:creationId xmlns="" xmlns:a16="http://schemas.microsoft.com/office/drawing/2014/main" id="{F7C425CC-51CA-4915-BC98-1408C3FC5FE8}"/>
              </a:ext>
            </a:extLst>
          </xdr:cNvPr>
          <xdr:cNvSpPr/>
        </xdr:nvSpPr>
        <xdr:spPr>
          <a:xfrm>
            <a:off x="8813618" y="4625753"/>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sp macro="" textlink="">
        <xdr:nvSpPr>
          <xdr:cNvPr id="25" name="Diagrama de flujo: conector 26">
            <a:extLst>
              <a:ext uri="{FF2B5EF4-FFF2-40B4-BE49-F238E27FC236}">
                <a16:creationId xmlns="" xmlns:a16="http://schemas.microsoft.com/office/drawing/2014/main" id="{7C5FA765-0E05-47A0-B4CD-7DAA7EB86423}"/>
              </a:ext>
            </a:extLst>
          </xdr:cNvPr>
          <xdr:cNvSpPr/>
        </xdr:nvSpPr>
        <xdr:spPr>
          <a:xfrm>
            <a:off x="9818101" y="5090511"/>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sp macro="" textlink="">
        <xdr:nvSpPr>
          <xdr:cNvPr id="26" name="Diagrama de flujo: conector 27">
            <a:extLst>
              <a:ext uri="{FF2B5EF4-FFF2-40B4-BE49-F238E27FC236}">
                <a16:creationId xmlns="" xmlns:a16="http://schemas.microsoft.com/office/drawing/2014/main" id="{C11E3970-24CC-4BE1-AAA9-35EEF3F2FCF6}"/>
              </a:ext>
            </a:extLst>
          </xdr:cNvPr>
          <xdr:cNvSpPr/>
        </xdr:nvSpPr>
        <xdr:spPr>
          <a:xfrm>
            <a:off x="10688540" y="5684871"/>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cxnSp macro="">
        <xdr:nvCxnSpPr>
          <xdr:cNvPr id="27" name="Conector recto 26">
            <a:extLst>
              <a:ext uri="{FF2B5EF4-FFF2-40B4-BE49-F238E27FC236}">
                <a16:creationId xmlns="" xmlns:a16="http://schemas.microsoft.com/office/drawing/2014/main" id="{E2D79E06-7823-40AA-AF23-60CACB6A32F8}"/>
              </a:ext>
            </a:extLst>
          </xdr:cNvPr>
          <xdr:cNvCxnSpPr>
            <a:cxnSpLocks/>
          </xdr:cNvCxnSpPr>
        </xdr:nvCxnSpPr>
        <xdr:spPr>
          <a:xfrm>
            <a:off x="4721413" y="2711487"/>
            <a:ext cx="6163690" cy="1513951"/>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8" name="Conector recto 27">
            <a:extLst>
              <a:ext uri="{FF2B5EF4-FFF2-40B4-BE49-F238E27FC236}">
                <a16:creationId xmlns="" xmlns:a16="http://schemas.microsoft.com/office/drawing/2014/main" id="{86FFD14B-D4F7-4549-AE56-BBB239C13EEC}"/>
              </a:ext>
            </a:extLst>
          </xdr:cNvPr>
          <xdr:cNvCxnSpPr>
            <a:cxnSpLocks/>
          </xdr:cNvCxnSpPr>
        </xdr:nvCxnSpPr>
        <xdr:spPr>
          <a:xfrm>
            <a:off x="10885103" y="4222711"/>
            <a:ext cx="1002097" cy="353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29" name="Diagrama de flujo: conector 30">
            <a:extLst>
              <a:ext uri="{FF2B5EF4-FFF2-40B4-BE49-F238E27FC236}">
                <a16:creationId xmlns="" xmlns:a16="http://schemas.microsoft.com/office/drawing/2014/main" id="{58B1E395-41F5-4D3C-A8F0-A58230D414F6}"/>
              </a:ext>
            </a:extLst>
          </xdr:cNvPr>
          <xdr:cNvSpPr/>
        </xdr:nvSpPr>
        <xdr:spPr>
          <a:xfrm>
            <a:off x="4655297" y="2637443"/>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sp macro="" textlink="">
        <xdr:nvSpPr>
          <xdr:cNvPr id="30" name="Diagrama de flujo: conector 31">
            <a:extLst>
              <a:ext uri="{FF2B5EF4-FFF2-40B4-BE49-F238E27FC236}">
                <a16:creationId xmlns="" xmlns:a16="http://schemas.microsoft.com/office/drawing/2014/main" id="{E501E2B3-1859-4701-9856-12B5966B51CE}"/>
              </a:ext>
            </a:extLst>
          </xdr:cNvPr>
          <xdr:cNvSpPr/>
        </xdr:nvSpPr>
        <xdr:spPr>
          <a:xfrm>
            <a:off x="10829442" y="4154487"/>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sp macro="" textlink="">
        <xdr:nvSpPr>
          <xdr:cNvPr id="31" name="Diagrama de flujo: conector 32">
            <a:extLst>
              <a:ext uri="{FF2B5EF4-FFF2-40B4-BE49-F238E27FC236}">
                <a16:creationId xmlns="" xmlns:a16="http://schemas.microsoft.com/office/drawing/2014/main" id="{B3AC5B51-D1A9-4550-8046-91833E5DF019}"/>
              </a:ext>
            </a:extLst>
          </xdr:cNvPr>
          <xdr:cNvSpPr/>
        </xdr:nvSpPr>
        <xdr:spPr>
          <a:xfrm>
            <a:off x="11831540" y="4184747"/>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cxnSp macro="">
        <xdr:nvCxnSpPr>
          <xdr:cNvPr id="32" name="Conector recto 31">
            <a:extLst>
              <a:ext uri="{FF2B5EF4-FFF2-40B4-BE49-F238E27FC236}">
                <a16:creationId xmlns="" xmlns:a16="http://schemas.microsoft.com/office/drawing/2014/main" id="{39F0BCE2-18D1-417D-A8A6-928707801556}"/>
              </a:ext>
            </a:extLst>
          </xdr:cNvPr>
          <xdr:cNvCxnSpPr>
            <a:cxnSpLocks/>
          </xdr:cNvCxnSpPr>
        </xdr:nvCxnSpPr>
        <xdr:spPr>
          <a:xfrm>
            <a:off x="2256585" y="5283052"/>
            <a:ext cx="806238" cy="0"/>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690563</xdr:colOff>
      <xdr:row>47</xdr:row>
      <xdr:rowOff>169250</xdr:rowOff>
    </xdr:from>
    <xdr:to>
      <xdr:col>10</xdr:col>
      <xdr:colOff>1086217</xdr:colOff>
      <xdr:row>76</xdr:row>
      <xdr:rowOff>85076</xdr:rowOff>
    </xdr:to>
    <xdr:grpSp>
      <xdr:nvGrpSpPr>
        <xdr:cNvPr id="2" name="Grupo 1">
          <a:extLst>
            <a:ext uri="{FF2B5EF4-FFF2-40B4-BE49-F238E27FC236}">
              <a16:creationId xmlns="" xmlns:a16="http://schemas.microsoft.com/office/drawing/2014/main" id="{CD510C77-4342-4130-A89E-95BD96244CBF}"/>
            </a:ext>
          </a:extLst>
        </xdr:cNvPr>
        <xdr:cNvGrpSpPr/>
      </xdr:nvGrpSpPr>
      <xdr:grpSpPr>
        <a:xfrm>
          <a:off x="690563" y="10138750"/>
          <a:ext cx="14286279" cy="5440326"/>
          <a:chOff x="0" y="708837"/>
          <a:chExt cx="12192000" cy="5440326"/>
        </a:xfrm>
      </xdr:grpSpPr>
      <xdr:pic>
        <xdr:nvPicPr>
          <xdr:cNvPr id="3" name="Imagen 2">
            <a:extLst>
              <a:ext uri="{FF2B5EF4-FFF2-40B4-BE49-F238E27FC236}">
                <a16:creationId xmlns="" xmlns:a16="http://schemas.microsoft.com/office/drawing/2014/main" id="{A7CCB76A-5065-4348-AE18-45FF266B7EF1}"/>
              </a:ext>
            </a:extLst>
          </xdr:cNvPr>
          <xdr:cNvPicPr>
            <a:picLocks noChangeAspect="1"/>
          </xdr:cNvPicPr>
        </xdr:nvPicPr>
        <xdr:blipFill>
          <a:blip xmlns:r="http://schemas.openxmlformats.org/officeDocument/2006/relationships" r:embed="rId1"/>
          <a:stretch>
            <a:fillRect/>
          </a:stretch>
        </xdr:blipFill>
        <xdr:spPr>
          <a:xfrm>
            <a:off x="0" y="708837"/>
            <a:ext cx="12192000" cy="5440326"/>
          </a:xfrm>
          <a:prstGeom prst="rect">
            <a:avLst/>
          </a:prstGeom>
        </xdr:spPr>
      </xdr:pic>
      <xdr:sp macro="" textlink="">
        <xdr:nvSpPr>
          <xdr:cNvPr id="4" name="CuadroTexto 2">
            <a:extLst>
              <a:ext uri="{FF2B5EF4-FFF2-40B4-BE49-F238E27FC236}">
                <a16:creationId xmlns="" xmlns:a16="http://schemas.microsoft.com/office/drawing/2014/main" id="{77E0356E-AF2B-43A1-AB6D-4152453FA5B8}"/>
              </a:ext>
            </a:extLst>
          </xdr:cNvPr>
          <xdr:cNvSpPr txBox="1"/>
        </xdr:nvSpPr>
        <xdr:spPr>
          <a:xfrm>
            <a:off x="0" y="740666"/>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SIA</a:t>
            </a:r>
          </a:p>
        </xdr:txBody>
      </xdr:sp>
      <xdr:sp macro="" textlink="">
        <xdr:nvSpPr>
          <xdr:cNvPr id="5" name="CuadroTexto 3">
            <a:extLst>
              <a:ext uri="{FF2B5EF4-FFF2-40B4-BE49-F238E27FC236}">
                <a16:creationId xmlns="" xmlns:a16="http://schemas.microsoft.com/office/drawing/2014/main" id="{C72A10B4-13E3-47CE-B2D5-307F7D67AB76}"/>
              </a:ext>
            </a:extLst>
          </xdr:cNvPr>
          <xdr:cNvSpPr txBox="1"/>
        </xdr:nvSpPr>
        <xdr:spPr>
          <a:xfrm>
            <a:off x="725515" y="1288007"/>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MLY</a:t>
            </a:r>
          </a:p>
        </xdr:txBody>
      </xdr:sp>
      <xdr:sp macro="" textlink="">
        <xdr:nvSpPr>
          <xdr:cNvPr id="6" name="CuadroTexto 4">
            <a:extLst>
              <a:ext uri="{FF2B5EF4-FFF2-40B4-BE49-F238E27FC236}">
                <a16:creationId xmlns="" xmlns:a16="http://schemas.microsoft.com/office/drawing/2014/main" id="{26BF8E27-21B8-4585-8594-16360616B964}"/>
              </a:ext>
            </a:extLst>
          </xdr:cNvPr>
          <xdr:cNvSpPr txBox="1"/>
        </xdr:nvSpPr>
        <xdr:spPr>
          <a:xfrm>
            <a:off x="4764115" y="2381186"/>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LETEX</a:t>
            </a:r>
          </a:p>
        </xdr:txBody>
      </xdr:sp>
      <xdr:sp macro="" textlink="">
        <xdr:nvSpPr>
          <xdr:cNvPr id="7" name="CuadroTexto 5">
            <a:extLst>
              <a:ext uri="{FF2B5EF4-FFF2-40B4-BE49-F238E27FC236}">
                <a16:creationId xmlns="" xmlns:a16="http://schemas.microsoft.com/office/drawing/2014/main" id="{16194B81-FC5E-47BD-ACED-9A5CF76815F2}"/>
              </a:ext>
            </a:extLst>
          </xdr:cNvPr>
          <xdr:cNvSpPr txBox="1"/>
        </xdr:nvSpPr>
        <xdr:spPr>
          <a:xfrm>
            <a:off x="10596346" y="3702961"/>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SV</a:t>
            </a:r>
          </a:p>
        </xdr:txBody>
      </xdr:sp>
      <xdr:sp macro="" textlink="">
        <xdr:nvSpPr>
          <xdr:cNvPr id="8" name="CuadroTexto 6">
            <a:extLst>
              <a:ext uri="{FF2B5EF4-FFF2-40B4-BE49-F238E27FC236}">
                <a16:creationId xmlns="" xmlns:a16="http://schemas.microsoft.com/office/drawing/2014/main" id="{0F95B6E0-E137-4E1A-98BA-137CB262B939}"/>
              </a:ext>
            </a:extLst>
          </xdr:cNvPr>
          <xdr:cNvSpPr txBox="1"/>
        </xdr:nvSpPr>
        <xdr:spPr>
          <a:xfrm>
            <a:off x="11531261" y="3713189"/>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BGI</a:t>
            </a:r>
          </a:p>
        </xdr:txBody>
      </xdr:sp>
      <xdr:sp macro="" textlink="">
        <xdr:nvSpPr>
          <xdr:cNvPr id="9" name="CuadroTexto 7">
            <a:extLst>
              <a:ext uri="{FF2B5EF4-FFF2-40B4-BE49-F238E27FC236}">
                <a16:creationId xmlns="" xmlns:a16="http://schemas.microsoft.com/office/drawing/2014/main" id="{118E1061-0595-4A77-8D63-26F389CB9351}"/>
              </a:ext>
            </a:extLst>
          </xdr:cNvPr>
          <xdr:cNvSpPr txBox="1"/>
        </xdr:nvSpPr>
        <xdr:spPr>
          <a:xfrm>
            <a:off x="8530154" y="4740454"/>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MASPA</a:t>
            </a:r>
          </a:p>
        </xdr:txBody>
      </xdr:sp>
      <xdr:sp macro="" textlink="">
        <xdr:nvSpPr>
          <xdr:cNvPr id="10" name="CuadroTexto 8">
            <a:extLst>
              <a:ext uri="{FF2B5EF4-FFF2-40B4-BE49-F238E27FC236}">
                <a16:creationId xmlns="" xmlns:a16="http://schemas.microsoft.com/office/drawing/2014/main" id="{7BA2EEE4-C62A-45DC-B635-9D0CC4CC9A34}"/>
              </a:ext>
            </a:extLst>
          </xdr:cNvPr>
          <xdr:cNvSpPr txBox="1"/>
        </xdr:nvSpPr>
        <xdr:spPr>
          <a:xfrm>
            <a:off x="9517823" y="5235754"/>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DAREK</a:t>
            </a:r>
          </a:p>
        </xdr:txBody>
      </xdr:sp>
      <xdr:sp macro="" textlink="">
        <xdr:nvSpPr>
          <xdr:cNvPr id="11" name="CuadroTexto 9">
            <a:extLst>
              <a:ext uri="{FF2B5EF4-FFF2-40B4-BE49-F238E27FC236}">
                <a16:creationId xmlns="" xmlns:a16="http://schemas.microsoft.com/office/drawing/2014/main" id="{4BE5979C-46B6-4983-9F75-0394E33A960D}"/>
              </a:ext>
            </a:extLst>
          </xdr:cNvPr>
          <xdr:cNvSpPr txBox="1"/>
        </xdr:nvSpPr>
        <xdr:spPr>
          <a:xfrm>
            <a:off x="10307589" y="5836562"/>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POS</a:t>
            </a:r>
          </a:p>
        </xdr:txBody>
      </xdr:sp>
      <xdr:sp macro="" textlink="">
        <xdr:nvSpPr>
          <xdr:cNvPr id="12" name="Globo: línea 13">
            <a:extLst>
              <a:ext uri="{FF2B5EF4-FFF2-40B4-BE49-F238E27FC236}">
                <a16:creationId xmlns="" xmlns:a16="http://schemas.microsoft.com/office/drawing/2014/main" id="{561A3744-9148-44CC-A36D-3B74EC6013FA}"/>
              </a:ext>
            </a:extLst>
          </xdr:cNvPr>
          <xdr:cNvSpPr/>
        </xdr:nvSpPr>
        <xdr:spPr>
          <a:xfrm>
            <a:off x="8530154" y="2933752"/>
            <a:ext cx="789571" cy="345057"/>
          </a:xfrm>
          <a:prstGeom prst="borderCallout1">
            <a:avLst>
              <a:gd name="adj1" fmla="val 43750"/>
              <a:gd name="adj2" fmla="val -1984"/>
              <a:gd name="adj3" fmla="val 127500"/>
              <a:gd name="adj4" fmla="val -84993"/>
            </a:avLst>
          </a:prstGeom>
          <a:solidFill>
            <a:schemeClr val="accent5">
              <a:lumMod val="40000"/>
              <a:lumOff val="60000"/>
            </a:schemeClr>
          </a:solidFill>
          <a:ln w="28575"/>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400" b="1">
                <a:solidFill>
                  <a:schemeClr val="tx1"/>
                </a:solidFill>
              </a:rPr>
              <a:t>UA511</a:t>
            </a:r>
          </a:p>
        </xdr:txBody>
      </xdr:sp>
      <xdr:sp macro="" textlink="">
        <xdr:nvSpPr>
          <xdr:cNvPr id="13" name="Rectángulo 12">
            <a:extLst>
              <a:ext uri="{FF2B5EF4-FFF2-40B4-BE49-F238E27FC236}">
                <a16:creationId xmlns="" xmlns:a16="http://schemas.microsoft.com/office/drawing/2014/main" id="{9F65D8C6-8B96-4201-AC50-551AF0CC1774}"/>
              </a:ext>
            </a:extLst>
          </xdr:cNvPr>
          <xdr:cNvSpPr/>
        </xdr:nvSpPr>
        <xdr:spPr>
          <a:xfrm>
            <a:off x="135008" y="4088146"/>
            <a:ext cx="3170572" cy="174841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defTabSz="1076325"/>
            <a:r>
              <a:rPr lang="es-PE" sz="1600">
                <a:solidFill>
                  <a:srgbClr val="0070C0"/>
                </a:solidFill>
              </a:rPr>
              <a:t>Actual: 	1128 NM</a:t>
            </a:r>
          </a:p>
          <a:p>
            <a:endParaRPr lang="es-PE" sz="1600">
              <a:solidFill>
                <a:srgbClr val="0070C0"/>
              </a:solidFill>
            </a:endParaRPr>
          </a:p>
          <a:p>
            <a:pPr defTabSz="1076325"/>
            <a:r>
              <a:rPr lang="es-PE" sz="1600">
                <a:solidFill>
                  <a:srgbClr val="0070C0"/>
                </a:solidFill>
              </a:rPr>
              <a:t>Propuesta:	1076 NM</a:t>
            </a:r>
          </a:p>
          <a:p>
            <a:pPr defTabSz="1076325"/>
            <a:endParaRPr lang="es-PE" sz="1600">
              <a:solidFill>
                <a:srgbClr val="0070C0"/>
              </a:solidFill>
            </a:endParaRPr>
          </a:p>
          <a:p>
            <a:pPr defTabSz="1076325"/>
            <a:r>
              <a:rPr lang="es-PE" sz="1600">
                <a:solidFill>
                  <a:srgbClr val="0070C0"/>
                </a:solidFill>
              </a:rPr>
              <a:t>Propuesta :	707 NM</a:t>
            </a:r>
          </a:p>
          <a:p>
            <a:pPr defTabSz="1076325"/>
            <a:r>
              <a:rPr lang="es-PE" sz="1600">
                <a:solidFill>
                  <a:srgbClr val="0070C0"/>
                </a:solidFill>
              </a:rPr>
              <a:t>Nueva ruta</a:t>
            </a:r>
          </a:p>
        </xdr:txBody>
      </xdr:sp>
      <xdr:cxnSp macro="">
        <xdr:nvCxnSpPr>
          <xdr:cNvPr id="14" name="Conector recto 13">
            <a:extLst>
              <a:ext uri="{FF2B5EF4-FFF2-40B4-BE49-F238E27FC236}">
                <a16:creationId xmlns="" xmlns:a16="http://schemas.microsoft.com/office/drawing/2014/main" id="{FDFE0E6B-F5C9-46B0-9DA9-D93F14422413}"/>
              </a:ext>
            </a:extLst>
          </xdr:cNvPr>
          <xdr:cNvCxnSpPr>
            <a:cxnSpLocks/>
          </xdr:cNvCxnSpPr>
        </xdr:nvCxnSpPr>
        <xdr:spPr>
          <a:xfrm>
            <a:off x="2270699" y="4321325"/>
            <a:ext cx="806238" cy="0"/>
          </a:xfrm>
          <a:prstGeom prst="line">
            <a:avLst/>
          </a:prstGeom>
          <a:ln w="57150">
            <a:solidFill>
              <a:srgbClr val="F567E4"/>
            </a:solidFill>
          </a:ln>
        </xdr:spPr>
        <xdr:style>
          <a:lnRef idx="1">
            <a:schemeClr val="accent1"/>
          </a:lnRef>
          <a:fillRef idx="0">
            <a:schemeClr val="accent1"/>
          </a:fillRef>
          <a:effectRef idx="0">
            <a:schemeClr val="accent1"/>
          </a:effectRef>
          <a:fontRef idx="minor">
            <a:schemeClr val="tx1"/>
          </a:fontRef>
        </xdr:style>
      </xdr:cxnSp>
      <xdr:cxnSp macro="">
        <xdr:nvCxnSpPr>
          <xdr:cNvPr id="15" name="Conector recto 14">
            <a:extLst>
              <a:ext uri="{FF2B5EF4-FFF2-40B4-BE49-F238E27FC236}">
                <a16:creationId xmlns="" xmlns:a16="http://schemas.microsoft.com/office/drawing/2014/main" id="{3AB6922B-15FC-47E9-96A9-C7DE90D78C79}"/>
              </a:ext>
            </a:extLst>
          </xdr:cNvPr>
          <xdr:cNvCxnSpPr>
            <a:cxnSpLocks/>
          </xdr:cNvCxnSpPr>
        </xdr:nvCxnSpPr>
        <xdr:spPr>
          <a:xfrm>
            <a:off x="2272351" y="4810908"/>
            <a:ext cx="806238" cy="0"/>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sp macro="" textlink="">
        <xdr:nvSpPr>
          <xdr:cNvPr id="16" name="Rectángulo 15">
            <a:extLst>
              <a:ext uri="{FF2B5EF4-FFF2-40B4-BE49-F238E27FC236}">
                <a16:creationId xmlns="" xmlns:a16="http://schemas.microsoft.com/office/drawing/2014/main" id="{8DE46AD4-BC7D-491E-A16B-84F9BFE649EE}"/>
              </a:ext>
            </a:extLst>
          </xdr:cNvPr>
          <xdr:cNvSpPr/>
        </xdr:nvSpPr>
        <xdr:spPr>
          <a:xfrm>
            <a:off x="9988062" y="986887"/>
            <a:ext cx="2061767" cy="791678"/>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defTabSz="1076325"/>
            <a:r>
              <a:rPr lang="es-PE" sz="1600">
                <a:solidFill>
                  <a:srgbClr val="0070C0"/>
                </a:solidFill>
              </a:rPr>
              <a:t>Eliminar UA511 </a:t>
            </a:r>
          </a:p>
          <a:p>
            <a:pPr defTabSz="1076325"/>
            <a:r>
              <a:rPr lang="es-PE" sz="1600">
                <a:solidFill>
                  <a:srgbClr val="0070C0"/>
                </a:solidFill>
              </a:rPr>
              <a:t>Reemplazar con RNAV </a:t>
            </a:r>
          </a:p>
        </xdr:txBody>
      </xdr:sp>
      <xdr:cxnSp macro="">
        <xdr:nvCxnSpPr>
          <xdr:cNvPr id="17" name="Conector recto 16">
            <a:extLst>
              <a:ext uri="{FF2B5EF4-FFF2-40B4-BE49-F238E27FC236}">
                <a16:creationId xmlns="" xmlns:a16="http://schemas.microsoft.com/office/drawing/2014/main" id="{90225553-9216-426E-910E-BCB7A5D99160}"/>
              </a:ext>
            </a:extLst>
          </xdr:cNvPr>
          <xdr:cNvCxnSpPr>
            <a:cxnSpLocks/>
          </xdr:cNvCxnSpPr>
        </xdr:nvCxnSpPr>
        <xdr:spPr>
          <a:xfrm>
            <a:off x="725515" y="870438"/>
            <a:ext cx="672462" cy="342900"/>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18" name="Conector recto 17">
            <a:extLst>
              <a:ext uri="{FF2B5EF4-FFF2-40B4-BE49-F238E27FC236}">
                <a16:creationId xmlns="" xmlns:a16="http://schemas.microsoft.com/office/drawing/2014/main" id="{8D36B486-7025-4396-A082-718B4DCAA6C7}"/>
              </a:ext>
            </a:extLst>
          </xdr:cNvPr>
          <xdr:cNvCxnSpPr>
            <a:cxnSpLocks/>
          </xdr:cNvCxnSpPr>
        </xdr:nvCxnSpPr>
        <xdr:spPr>
          <a:xfrm>
            <a:off x="1366642" y="1211276"/>
            <a:ext cx="3291158" cy="1479170"/>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sp macro="" textlink="">
        <xdr:nvSpPr>
          <xdr:cNvPr id="19" name="Diagrama de flujo: conector 20">
            <a:extLst>
              <a:ext uri="{FF2B5EF4-FFF2-40B4-BE49-F238E27FC236}">
                <a16:creationId xmlns="" xmlns:a16="http://schemas.microsoft.com/office/drawing/2014/main" id="{5667E2BD-81EE-4DFE-BC37-CD94BDA54DAF}"/>
              </a:ext>
            </a:extLst>
          </xdr:cNvPr>
          <xdr:cNvSpPr/>
        </xdr:nvSpPr>
        <xdr:spPr>
          <a:xfrm>
            <a:off x="1303029" y="1149253"/>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sp macro="" textlink="">
        <xdr:nvSpPr>
          <xdr:cNvPr id="20" name="Diagrama de flujo: conector 21">
            <a:extLst>
              <a:ext uri="{FF2B5EF4-FFF2-40B4-BE49-F238E27FC236}">
                <a16:creationId xmlns="" xmlns:a16="http://schemas.microsoft.com/office/drawing/2014/main" id="{E22A276E-78CB-4CCE-9684-A8D691A6E97D}"/>
              </a:ext>
            </a:extLst>
          </xdr:cNvPr>
          <xdr:cNvSpPr/>
        </xdr:nvSpPr>
        <xdr:spPr>
          <a:xfrm>
            <a:off x="653481" y="795769"/>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cxnSp macro="">
        <xdr:nvCxnSpPr>
          <xdr:cNvPr id="21" name="Conector recto 20">
            <a:extLst>
              <a:ext uri="{FF2B5EF4-FFF2-40B4-BE49-F238E27FC236}">
                <a16:creationId xmlns="" xmlns:a16="http://schemas.microsoft.com/office/drawing/2014/main" id="{C649E120-F458-4498-A8FB-B87EF03FAC8A}"/>
              </a:ext>
            </a:extLst>
          </xdr:cNvPr>
          <xdr:cNvCxnSpPr>
            <a:cxnSpLocks/>
          </xdr:cNvCxnSpPr>
        </xdr:nvCxnSpPr>
        <xdr:spPr>
          <a:xfrm>
            <a:off x="4721413" y="2708107"/>
            <a:ext cx="4203526" cy="1976673"/>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22" name="Conector recto 21">
            <a:extLst>
              <a:ext uri="{FF2B5EF4-FFF2-40B4-BE49-F238E27FC236}">
                <a16:creationId xmlns="" xmlns:a16="http://schemas.microsoft.com/office/drawing/2014/main" id="{F3B73517-E8E4-4CDA-AC50-2E8A21B3E226}"/>
              </a:ext>
            </a:extLst>
          </xdr:cNvPr>
          <xdr:cNvCxnSpPr>
            <a:cxnSpLocks/>
          </xdr:cNvCxnSpPr>
        </xdr:nvCxnSpPr>
        <xdr:spPr>
          <a:xfrm>
            <a:off x="8905773" y="4670804"/>
            <a:ext cx="967989" cy="497106"/>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23" name="Conector recto 22">
            <a:extLst>
              <a:ext uri="{FF2B5EF4-FFF2-40B4-BE49-F238E27FC236}">
                <a16:creationId xmlns="" xmlns:a16="http://schemas.microsoft.com/office/drawing/2014/main" id="{D0A09351-8D5E-4DB5-80BF-B8A5A867FCC3}"/>
              </a:ext>
            </a:extLst>
          </xdr:cNvPr>
          <xdr:cNvCxnSpPr>
            <a:cxnSpLocks/>
          </xdr:cNvCxnSpPr>
        </xdr:nvCxnSpPr>
        <xdr:spPr>
          <a:xfrm>
            <a:off x="9873762" y="5161430"/>
            <a:ext cx="870438" cy="579102"/>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sp macro="" textlink="">
        <xdr:nvSpPr>
          <xdr:cNvPr id="24" name="Diagrama de flujo: conector 25">
            <a:extLst>
              <a:ext uri="{FF2B5EF4-FFF2-40B4-BE49-F238E27FC236}">
                <a16:creationId xmlns="" xmlns:a16="http://schemas.microsoft.com/office/drawing/2014/main" id="{EED6C338-EFBD-4B8D-B03A-85E4246F8610}"/>
              </a:ext>
            </a:extLst>
          </xdr:cNvPr>
          <xdr:cNvSpPr/>
        </xdr:nvSpPr>
        <xdr:spPr>
          <a:xfrm>
            <a:off x="8813618" y="4625753"/>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sp macro="" textlink="">
        <xdr:nvSpPr>
          <xdr:cNvPr id="25" name="Diagrama de flujo: conector 26">
            <a:extLst>
              <a:ext uri="{FF2B5EF4-FFF2-40B4-BE49-F238E27FC236}">
                <a16:creationId xmlns="" xmlns:a16="http://schemas.microsoft.com/office/drawing/2014/main" id="{AE854CCA-7C29-4DD9-97AA-1DDF7C8CE0C0}"/>
              </a:ext>
            </a:extLst>
          </xdr:cNvPr>
          <xdr:cNvSpPr/>
        </xdr:nvSpPr>
        <xdr:spPr>
          <a:xfrm>
            <a:off x="9818101" y="5090511"/>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sp macro="" textlink="">
        <xdr:nvSpPr>
          <xdr:cNvPr id="26" name="Diagrama de flujo: conector 27">
            <a:extLst>
              <a:ext uri="{FF2B5EF4-FFF2-40B4-BE49-F238E27FC236}">
                <a16:creationId xmlns="" xmlns:a16="http://schemas.microsoft.com/office/drawing/2014/main" id="{A0515BD2-D28D-4563-B15C-DE9B89517A79}"/>
              </a:ext>
            </a:extLst>
          </xdr:cNvPr>
          <xdr:cNvSpPr/>
        </xdr:nvSpPr>
        <xdr:spPr>
          <a:xfrm>
            <a:off x="10688540" y="5684871"/>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cxnSp macro="">
        <xdr:nvCxnSpPr>
          <xdr:cNvPr id="27" name="Conector recto 26">
            <a:extLst>
              <a:ext uri="{FF2B5EF4-FFF2-40B4-BE49-F238E27FC236}">
                <a16:creationId xmlns="" xmlns:a16="http://schemas.microsoft.com/office/drawing/2014/main" id="{D92D4C2C-846D-406D-BE53-1E2D533B594B}"/>
              </a:ext>
            </a:extLst>
          </xdr:cNvPr>
          <xdr:cNvCxnSpPr>
            <a:cxnSpLocks/>
          </xdr:cNvCxnSpPr>
        </xdr:nvCxnSpPr>
        <xdr:spPr>
          <a:xfrm>
            <a:off x="4721413" y="2711487"/>
            <a:ext cx="6163690" cy="1513951"/>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8" name="Conector recto 27">
            <a:extLst>
              <a:ext uri="{FF2B5EF4-FFF2-40B4-BE49-F238E27FC236}">
                <a16:creationId xmlns="" xmlns:a16="http://schemas.microsoft.com/office/drawing/2014/main" id="{DF7D59B9-A568-43BF-8C45-1BC4022418F5}"/>
              </a:ext>
            </a:extLst>
          </xdr:cNvPr>
          <xdr:cNvCxnSpPr>
            <a:cxnSpLocks/>
          </xdr:cNvCxnSpPr>
        </xdr:nvCxnSpPr>
        <xdr:spPr>
          <a:xfrm>
            <a:off x="10885103" y="4222711"/>
            <a:ext cx="1002097" cy="35394"/>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sp macro="" textlink="">
        <xdr:nvSpPr>
          <xdr:cNvPr id="29" name="Diagrama de flujo: conector 30">
            <a:extLst>
              <a:ext uri="{FF2B5EF4-FFF2-40B4-BE49-F238E27FC236}">
                <a16:creationId xmlns="" xmlns:a16="http://schemas.microsoft.com/office/drawing/2014/main" id="{6B658DBC-8048-44D2-A17B-B0A23A4E332C}"/>
              </a:ext>
            </a:extLst>
          </xdr:cNvPr>
          <xdr:cNvSpPr/>
        </xdr:nvSpPr>
        <xdr:spPr>
          <a:xfrm>
            <a:off x="4655297" y="2637443"/>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sp macro="" textlink="">
        <xdr:nvSpPr>
          <xdr:cNvPr id="30" name="Diagrama de flujo: conector 31">
            <a:extLst>
              <a:ext uri="{FF2B5EF4-FFF2-40B4-BE49-F238E27FC236}">
                <a16:creationId xmlns="" xmlns:a16="http://schemas.microsoft.com/office/drawing/2014/main" id="{B2036E4E-9024-4BD1-A557-57A950616A44}"/>
              </a:ext>
            </a:extLst>
          </xdr:cNvPr>
          <xdr:cNvSpPr/>
        </xdr:nvSpPr>
        <xdr:spPr>
          <a:xfrm>
            <a:off x="10829442" y="4154487"/>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sp macro="" textlink="">
        <xdr:nvSpPr>
          <xdr:cNvPr id="31" name="Diagrama de flujo: conector 32">
            <a:extLst>
              <a:ext uri="{FF2B5EF4-FFF2-40B4-BE49-F238E27FC236}">
                <a16:creationId xmlns="" xmlns:a16="http://schemas.microsoft.com/office/drawing/2014/main" id="{C13CD719-8254-428E-A068-DAFDFB5A5411}"/>
              </a:ext>
            </a:extLst>
          </xdr:cNvPr>
          <xdr:cNvSpPr/>
        </xdr:nvSpPr>
        <xdr:spPr>
          <a:xfrm>
            <a:off x="11831540" y="4184747"/>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cxnSp macro="">
        <xdr:nvCxnSpPr>
          <xdr:cNvPr id="32" name="Conector recto 31">
            <a:extLst>
              <a:ext uri="{FF2B5EF4-FFF2-40B4-BE49-F238E27FC236}">
                <a16:creationId xmlns="" xmlns:a16="http://schemas.microsoft.com/office/drawing/2014/main" id="{71FAE719-7E90-42E8-81AF-C43987790780}"/>
              </a:ext>
            </a:extLst>
          </xdr:cNvPr>
          <xdr:cNvCxnSpPr>
            <a:cxnSpLocks/>
          </xdr:cNvCxnSpPr>
        </xdr:nvCxnSpPr>
        <xdr:spPr>
          <a:xfrm>
            <a:off x="2256585" y="5283052"/>
            <a:ext cx="806238" cy="0"/>
          </a:xfrm>
          <a:prstGeom prst="line">
            <a:avLst/>
          </a:prstGeom>
          <a:ln w="57150">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381000</xdr:colOff>
      <xdr:row>41</xdr:row>
      <xdr:rowOff>176891</xdr:rowOff>
    </xdr:from>
    <xdr:to>
      <xdr:col>12</xdr:col>
      <xdr:colOff>136072</xdr:colOff>
      <xdr:row>83</xdr:row>
      <xdr:rowOff>12554</xdr:rowOff>
    </xdr:to>
    <xdr:pic>
      <xdr:nvPicPr>
        <xdr:cNvPr id="2" name="Imagen 1">
          <a:extLst>
            <a:ext uri="{FF2B5EF4-FFF2-40B4-BE49-F238E27FC236}">
              <a16:creationId xmlns="" xmlns:a16="http://schemas.microsoft.com/office/drawing/2014/main" id="{0DDFA5E0-A904-43EC-9ADA-30C54C4E00B7}"/>
            </a:ext>
          </a:extLst>
        </xdr:cNvPr>
        <xdr:cNvPicPr>
          <a:picLocks noChangeAspect="1"/>
        </xdr:cNvPicPr>
      </xdr:nvPicPr>
      <xdr:blipFill>
        <a:blip xmlns:r="http://schemas.openxmlformats.org/officeDocument/2006/relationships" r:embed="rId1"/>
        <a:stretch>
          <a:fillRect/>
        </a:stretch>
      </xdr:blipFill>
      <xdr:spPr>
        <a:xfrm>
          <a:off x="381000" y="10902041"/>
          <a:ext cx="13810162" cy="751662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95250</xdr:colOff>
      <xdr:row>45</xdr:row>
      <xdr:rowOff>52917</xdr:rowOff>
    </xdr:from>
    <xdr:to>
      <xdr:col>11</xdr:col>
      <xdr:colOff>328083</xdr:colOff>
      <xdr:row>83</xdr:row>
      <xdr:rowOff>39660</xdr:rowOff>
    </xdr:to>
    <xdr:pic>
      <xdr:nvPicPr>
        <xdr:cNvPr id="2" name="Imagen 1">
          <a:extLst>
            <a:ext uri="{FF2B5EF4-FFF2-40B4-BE49-F238E27FC236}">
              <a16:creationId xmlns="" xmlns:a16="http://schemas.microsoft.com/office/drawing/2014/main" id="{8550860E-0339-40D7-B127-F43C5C956D39}"/>
            </a:ext>
          </a:extLst>
        </xdr:cNvPr>
        <xdr:cNvPicPr>
          <a:picLocks noChangeAspect="1"/>
        </xdr:cNvPicPr>
      </xdr:nvPicPr>
      <xdr:blipFill>
        <a:blip xmlns:r="http://schemas.openxmlformats.org/officeDocument/2006/relationships" r:embed="rId1"/>
        <a:stretch>
          <a:fillRect/>
        </a:stretch>
      </xdr:blipFill>
      <xdr:spPr>
        <a:xfrm>
          <a:off x="1771650" y="10054167"/>
          <a:ext cx="11373273" cy="6936183"/>
        </a:xfrm>
        <a:prstGeom prst="rect">
          <a:avLst/>
        </a:prstGeom>
      </xdr:spPr>
    </xdr:pic>
    <xdr:clientData/>
  </xdr:twoCellAnchor>
  <xdr:twoCellAnchor editAs="oneCell">
    <xdr:from>
      <xdr:col>1</xdr:col>
      <xdr:colOff>95250</xdr:colOff>
      <xdr:row>85</xdr:row>
      <xdr:rowOff>22859</xdr:rowOff>
    </xdr:from>
    <xdr:to>
      <xdr:col>11</xdr:col>
      <xdr:colOff>328083</xdr:colOff>
      <xdr:row>127</xdr:row>
      <xdr:rowOff>181440</xdr:rowOff>
    </xdr:to>
    <xdr:pic>
      <xdr:nvPicPr>
        <xdr:cNvPr id="3" name="Imagen 2">
          <a:extLst>
            <a:ext uri="{FF2B5EF4-FFF2-40B4-BE49-F238E27FC236}">
              <a16:creationId xmlns="" xmlns:a16="http://schemas.microsoft.com/office/drawing/2014/main" id="{370A308F-013F-4F64-9185-0783B75227AE}"/>
            </a:ext>
          </a:extLst>
        </xdr:cNvPr>
        <xdr:cNvPicPr>
          <a:picLocks noChangeAspect="1"/>
        </xdr:cNvPicPr>
      </xdr:nvPicPr>
      <xdr:blipFill>
        <a:blip xmlns:r="http://schemas.openxmlformats.org/officeDocument/2006/relationships" r:embed="rId2"/>
        <a:stretch>
          <a:fillRect/>
        </a:stretch>
      </xdr:blipFill>
      <xdr:spPr>
        <a:xfrm>
          <a:off x="1771650" y="17339309"/>
          <a:ext cx="11373273" cy="783954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188118</xdr:colOff>
      <xdr:row>46</xdr:row>
      <xdr:rowOff>7459</xdr:rowOff>
    </xdr:from>
    <xdr:to>
      <xdr:col>10</xdr:col>
      <xdr:colOff>432859</xdr:colOff>
      <xdr:row>63</xdr:row>
      <xdr:rowOff>142874</xdr:rowOff>
    </xdr:to>
    <xdr:pic>
      <xdr:nvPicPr>
        <xdr:cNvPr id="2" name="Imagem 18">
          <a:extLst>
            <a:ext uri="{FF2B5EF4-FFF2-40B4-BE49-F238E27FC236}">
              <a16:creationId xmlns="" xmlns:a16="http://schemas.microsoft.com/office/drawing/2014/main" id="{88631BAD-71CA-4A2C-B585-864FB7212E55}"/>
            </a:ext>
          </a:extLst>
        </xdr:cNvPr>
        <xdr:cNvPicPr>
          <a:picLocks noChangeAspect="1"/>
        </xdr:cNvPicPr>
      </xdr:nvPicPr>
      <xdr:blipFill rotWithShape="1">
        <a:blip xmlns:r="http://schemas.openxmlformats.org/officeDocument/2006/relationships" r:embed="rId1"/>
        <a:srcRect l="9865" t="25394" r="14247" b="28702"/>
        <a:stretch/>
      </xdr:blipFill>
      <xdr:spPr>
        <a:xfrm>
          <a:off x="188118" y="10084909"/>
          <a:ext cx="10063111" cy="3244375"/>
        </a:xfrm>
        <a:prstGeom prst="rect">
          <a:avLst/>
        </a:prstGeom>
      </xdr:spPr>
    </xdr:pic>
    <xdr:clientData/>
  </xdr:twoCellAnchor>
  <xdr:twoCellAnchor editAs="oneCell">
    <xdr:from>
      <xdr:col>0</xdr:col>
      <xdr:colOff>342901</xdr:colOff>
      <xdr:row>64</xdr:row>
      <xdr:rowOff>180974</xdr:rowOff>
    </xdr:from>
    <xdr:to>
      <xdr:col>7</xdr:col>
      <xdr:colOff>698501</xdr:colOff>
      <xdr:row>88</xdr:row>
      <xdr:rowOff>104774</xdr:rowOff>
    </xdr:to>
    <xdr:pic>
      <xdr:nvPicPr>
        <xdr:cNvPr id="3" name="Imagem 19">
          <a:extLst>
            <a:ext uri="{FF2B5EF4-FFF2-40B4-BE49-F238E27FC236}">
              <a16:creationId xmlns="" xmlns:a16="http://schemas.microsoft.com/office/drawing/2014/main" id="{F7E40802-5CD0-44D4-AFAD-0EE3F46EB1B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42901" y="13550264"/>
          <a:ext cx="7887970" cy="431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457200</xdr:colOff>
      <xdr:row>89</xdr:row>
      <xdr:rowOff>180975</xdr:rowOff>
    </xdr:from>
    <xdr:to>
      <xdr:col>10</xdr:col>
      <xdr:colOff>431732</xdr:colOff>
      <xdr:row>115</xdr:row>
      <xdr:rowOff>251</xdr:rowOff>
    </xdr:to>
    <xdr:pic>
      <xdr:nvPicPr>
        <xdr:cNvPr id="4" name="Imagen 3">
          <a:extLst>
            <a:ext uri="{FF2B5EF4-FFF2-40B4-BE49-F238E27FC236}">
              <a16:creationId xmlns="" xmlns:a16="http://schemas.microsoft.com/office/drawing/2014/main" id="{4CF7A218-4F1E-4144-9C67-23C4CAC2113F}"/>
            </a:ext>
          </a:extLst>
        </xdr:cNvPr>
        <xdr:cNvPicPr>
          <a:picLocks noChangeAspect="1"/>
        </xdr:cNvPicPr>
      </xdr:nvPicPr>
      <xdr:blipFill>
        <a:blip xmlns:r="http://schemas.openxmlformats.org/officeDocument/2006/relationships" r:embed="rId3"/>
        <a:stretch>
          <a:fillRect/>
        </a:stretch>
      </xdr:blipFill>
      <xdr:spPr>
        <a:xfrm>
          <a:off x="457200" y="18122265"/>
          <a:ext cx="9792902" cy="45733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127000</xdr:colOff>
      <xdr:row>81</xdr:row>
      <xdr:rowOff>27780</xdr:rowOff>
    </xdr:from>
    <xdr:to>
      <xdr:col>8</xdr:col>
      <xdr:colOff>662781</xdr:colOff>
      <xdr:row>113</xdr:row>
      <xdr:rowOff>159163</xdr:rowOff>
    </xdr:to>
    <xdr:pic>
      <xdr:nvPicPr>
        <xdr:cNvPr id="2" name="Imagen 1">
          <a:extLst>
            <a:ext uri="{FF2B5EF4-FFF2-40B4-BE49-F238E27FC236}">
              <a16:creationId xmlns="" xmlns:a16="http://schemas.microsoft.com/office/drawing/2014/main" id="{DB385BD9-9C4B-4991-886F-7A34C6002E4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7000" y="16700340"/>
          <a:ext cx="9710261" cy="59835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10</xdr:col>
      <xdr:colOff>87312</xdr:colOff>
      <xdr:row>90</xdr:row>
      <xdr:rowOff>55563</xdr:rowOff>
    </xdr:from>
    <xdr:to>
      <xdr:col>19</xdr:col>
      <xdr:colOff>301624</xdr:colOff>
      <xdr:row>100</xdr:row>
      <xdr:rowOff>106350</xdr:rowOff>
    </xdr:to>
    <xdr:pic>
      <xdr:nvPicPr>
        <xdr:cNvPr id="3" name="Imagen 2">
          <a:extLst>
            <a:ext uri="{FF2B5EF4-FFF2-40B4-BE49-F238E27FC236}">
              <a16:creationId xmlns="" xmlns:a16="http://schemas.microsoft.com/office/drawing/2014/main" id="{4AC966B9-53A2-4980-825E-3B11C1761AF0}"/>
            </a:ext>
          </a:extLst>
        </xdr:cNvPr>
        <xdr:cNvPicPr>
          <a:picLocks noChangeAspect="1"/>
        </xdr:cNvPicPr>
      </xdr:nvPicPr>
      <xdr:blipFill>
        <a:blip xmlns:r="http://schemas.openxmlformats.org/officeDocument/2006/relationships" r:embed="rId2"/>
        <a:stretch>
          <a:fillRect/>
        </a:stretch>
      </xdr:blipFill>
      <xdr:spPr>
        <a:xfrm>
          <a:off x="10717212" y="18374043"/>
          <a:ext cx="6946582" cy="1879587"/>
        </a:xfrm>
        <a:prstGeom prst="rect">
          <a:avLst/>
        </a:prstGeom>
      </xdr:spPr>
    </xdr:pic>
    <xdr:clientData/>
  </xdr:twoCellAnchor>
  <xdr:twoCellAnchor editAs="oneCell">
    <xdr:from>
      <xdr:col>0</xdr:col>
      <xdr:colOff>0</xdr:colOff>
      <xdr:row>47</xdr:row>
      <xdr:rowOff>31750</xdr:rowOff>
    </xdr:from>
    <xdr:to>
      <xdr:col>8</xdr:col>
      <xdr:colOff>551656</xdr:colOff>
      <xdr:row>77</xdr:row>
      <xdr:rowOff>158165</xdr:rowOff>
    </xdr:to>
    <xdr:pic>
      <xdr:nvPicPr>
        <xdr:cNvPr id="4" name="Imagen 3">
          <a:extLst>
            <a:ext uri="{FF2B5EF4-FFF2-40B4-BE49-F238E27FC236}">
              <a16:creationId xmlns="" xmlns:a16="http://schemas.microsoft.com/office/drawing/2014/main" id="{BF10CFE5-1FDF-4404-89EC-E306F9CD8B9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0486390"/>
          <a:ext cx="9726136" cy="5612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317500</xdr:colOff>
      <xdr:row>51</xdr:row>
      <xdr:rowOff>0</xdr:rowOff>
    </xdr:from>
    <xdr:to>
      <xdr:col>19</xdr:col>
      <xdr:colOff>329351</xdr:colOff>
      <xdr:row>73</xdr:row>
      <xdr:rowOff>75667</xdr:rowOff>
    </xdr:to>
    <xdr:pic>
      <xdr:nvPicPr>
        <xdr:cNvPr id="5" name="Imagen 4">
          <a:extLst>
            <a:ext uri="{FF2B5EF4-FFF2-40B4-BE49-F238E27FC236}">
              <a16:creationId xmlns="" xmlns:a16="http://schemas.microsoft.com/office/drawing/2014/main" id="{30CFEFFC-778A-468E-8CD2-8552D2F7E9CD}"/>
            </a:ext>
          </a:extLst>
        </xdr:cNvPr>
        <xdr:cNvPicPr>
          <a:picLocks noChangeAspect="1"/>
        </xdr:cNvPicPr>
      </xdr:nvPicPr>
      <xdr:blipFill>
        <a:blip xmlns:r="http://schemas.openxmlformats.org/officeDocument/2006/relationships" r:embed="rId4"/>
        <a:stretch>
          <a:fillRect/>
        </a:stretch>
      </xdr:blipFill>
      <xdr:spPr>
        <a:xfrm>
          <a:off x="10307320" y="11186160"/>
          <a:ext cx="7384201" cy="409902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275479</xdr:colOff>
      <xdr:row>40</xdr:row>
      <xdr:rowOff>139473</xdr:rowOff>
    </xdr:from>
    <xdr:to>
      <xdr:col>13</xdr:col>
      <xdr:colOff>668652</xdr:colOff>
      <xdr:row>71</xdr:row>
      <xdr:rowOff>172990</xdr:rowOff>
    </xdr:to>
    <xdr:pic>
      <xdr:nvPicPr>
        <xdr:cNvPr id="2" name="Imagen 1">
          <a:extLst>
            <a:ext uri="{FF2B5EF4-FFF2-40B4-BE49-F238E27FC236}">
              <a16:creationId xmlns="" xmlns:a16="http://schemas.microsoft.com/office/drawing/2014/main" id="{AEE4A31C-6908-40D6-BBC9-65208F800FB8}"/>
            </a:ext>
          </a:extLst>
        </xdr:cNvPr>
        <xdr:cNvPicPr>
          <a:picLocks noChangeAspect="1"/>
        </xdr:cNvPicPr>
      </xdr:nvPicPr>
      <xdr:blipFill>
        <a:blip xmlns:r="http://schemas.openxmlformats.org/officeDocument/2006/relationships" r:embed="rId1"/>
        <a:stretch>
          <a:fillRect/>
        </a:stretch>
      </xdr:blipFill>
      <xdr:spPr>
        <a:xfrm>
          <a:off x="8741299" y="10681743"/>
          <a:ext cx="6729203" cy="5702797"/>
        </a:xfrm>
        <a:prstGeom prst="rect">
          <a:avLst/>
        </a:prstGeom>
      </xdr:spPr>
    </xdr:pic>
    <xdr:clientData/>
  </xdr:twoCellAnchor>
  <xdr:twoCellAnchor editAs="oneCell">
    <xdr:from>
      <xdr:col>0</xdr:col>
      <xdr:colOff>379297</xdr:colOff>
      <xdr:row>40</xdr:row>
      <xdr:rowOff>181655</xdr:rowOff>
    </xdr:from>
    <xdr:to>
      <xdr:col>6</xdr:col>
      <xdr:colOff>238669</xdr:colOff>
      <xdr:row>71</xdr:row>
      <xdr:rowOff>181179</xdr:rowOff>
    </xdr:to>
    <xdr:pic>
      <xdr:nvPicPr>
        <xdr:cNvPr id="3" name="Imagen 2">
          <a:extLst>
            <a:ext uri="{FF2B5EF4-FFF2-40B4-BE49-F238E27FC236}">
              <a16:creationId xmlns="" xmlns:a16="http://schemas.microsoft.com/office/drawing/2014/main" id="{43066947-5FD0-422E-887B-E93D3D1BABE6}"/>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9297" y="10723925"/>
          <a:ext cx="7426032" cy="56688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154783</xdr:colOff>
      <xdr:row>75</xdr:row>
      <xdr:rowOff>58076</xdr:rowOff>
    </xdr:from>
    <xdr:to>
      <xdr:col>5</xdr:col>
      <xdr:colOff>1379424</xdr:colOff>
      <xdr:row>99</xdr:row>
      <xdr:rowOff>178312</xdr:rowOff>
    </xdr:to>
    <xdr:pic>
      <xdr:nvPicPr>
        <xdr:cNvPr id="4" name="Imagen 3">
          <a:extLst>
            <a:ext uri="{FF2B5EF4-FFF2-40B4-BE49-F238E27FC236}">
              <a16:creationId xmlns="" xmlns:a16="http://schemas.microsoft.com/office/drawing/2014/main" id="{8B640D0D-6608-4288-B623-22BFC6DDE6D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4783" y="17001146"/>
          <a:ext cx="7282541" cy="45093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607219</xdr:colOff>
      <xdr:row>81</xdr:row>
      <xdr:rowOff>119062</xdr:rowOff>
    </xdr:from>
    <xdr:to>
      <xdr:col>13</xdr:col>
      <xdr:colOff>154782</xdr:colOff>
      <xdr:row>88</xdr:row>
      <xdr:rowOff>156991</xdr:rowOff>
    </xdr:to>
    <xdr:pic>
      <xdr:nvPicPr>
        <xdr:cNvPr id="5" name="Imagen 4">
          <a:extLst>
            <a:ext uri="{FF2B5EF4-FFF2-40B4-BE49-F238E27FC236}">
              <a16:creationId xmlns="" xmlns:a16="http://schemas.microsoft.com/office/drawing/2014/main" id="{7C1A8A35-48A7-4F67-A63B-7437D9706F89}"/>
            </a:ext>
          </a:extLst>
        </xdr:cNvPr>
        <xdr:cNvPicPr>
          <a:picLocks noChangeAspect="1"/>
        </xdr:cNvPicPr>
      </xdr:nvPicPr>
      <xdr:blipFill>
        <a:blip xmlns:r="http://schemas.openxmlformats.org/officeDocument/2006/relationships" r:embed="rId4"/>
        <a:stretch>
          <a:fillRect/>
        </a:stretch>
      </xdr:blipFill>
      <xdr:spPr>
        <a:xfrm>
          <a:off x="8173879" y="18159412"/>
          <a:ext cx="6782753" cy="131808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190500</xdr:colOff>
      <xdr:row>45</xdr:row>
      <xdr:rowOff>161925</xdr:rowOff>
    </xdr:from>
    <xdr:to>
      <xdr:col>5</xdr:col>
      <xdr:colOff>941614</xdr:colOff>
      <xdr:row>71</xdr:row>
      <xdr:rowOff>0</xdr:rowOff>
    </xdr:to>
    <xdr:pic>
      <xdr:nvPicPr>
        <xdr:cNvPr id="2" name="Imagen 1" descr="RUTA ORIGINAL&#10;">
          <a:extLst>
            <a:ext uri="{FF2B5EF4-FFF2-40B4-BE49-F238E27FC236}">
              <a16:creationId xmlns="" xmlns:a16="http://schemas.microsoft.com/office/drawing/2014/main" id="{DACDEA84-5DB6-4728-9608-43F80A62268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1767185"/>
          <a:ext cx="7769134" cy="4592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409574</xdr:colOff>
      <xdr:row>45</xdr:row>
      <xdr:rowOff>189732</xdr:rowOff>
    </xdr:from>
    <xdr:to>
      <xdr:col>12</xdr:col>
      <xdr:colOff>1143000</xdr:colOff>
      <xdr:row>70</xdr:row>
      <xdr:rowOff>114300</xdr:rowOff>
    </xdr:to>
    <xdr:pic>
      <xdr:nvPicPr>
        <xdr:cNvPr id="3" name="Imagen 2">
          <a:extLst>
            <a:ext uri="{FF2B5EF4-FFF2-40B4-BE49-F238E27FC236}">
              <a16:creationId xmlns="" xmlns:a16="http://schemas.microsoft.com/office/drawing/2014/main" id="{59743555-B2EB-471F-9C85-ABDAB87FFEF8}"/>
            </a:ext>
          </a:extLst>
        </xdr:cNvPr>
        <xdr:cNvPicPr>
          <a:picLocks noChangeAspect="1"/>
        </xdr:cNvPicPr>
      </xdr:nvPicPr>
      <xdr:blipFill>
        <a:blip xmlns:r="http://schemas.openxmlformats.org/officeDocument/2006/relationships" r:embed="rId2"/>
        <a:stretch>
          <a:fillRect/>
        </a:stretch>
      </xdr:blipFill>
      <xdr:spPr>
        <a:xfrm>
          <a:off x="9256394" y="11787372"/>
          <a:ext cx="6802756" cy="4504188"/>
        </a:xfrm>
        <a:prstGeom prst="rect">
          <a:avLst/>
        </a:prstGeom>
      </xdr:spPr>
    </xdr:pic>
    <xdr:clientData/>
  </xdr:twoCellAnchor>
  <xdr:twoCellAnchor editAs="oneCell">
    <xdr:from>
      <xdr:col>0</xdr:col>
      <xdr:colOff>171451</xdr:colOff>
      <xdr:row>75</xdr:row>
      <xdr:rowOff>57150</xdr:rowOff>
    </xdr:from>
    <xdr:to>
      <xdr:col>5</xdr:col>
      <xdr:colOff>960665</xdr:colOff>
      <xdr:row>99</xdr:row>
      <xdr:rowOff>64404</xdr:rowOff>
    </xdr:to>
    <xdr:pic>
      <xdr:nvPicPr>
        <xdr:cNvPr id="4" name="Imagen 3">
          <a:extLst>
            <a:ext uri="{FF2B5EF4-FFF2-40B4-BE49-F238E27FC236}">
              <a16:creationId xmlns="" xmlns:a16="http://schemas.microsoft.com/office/drawing/2014/main" id="{056EA405-0F10-4B7E-BF9A-1DC97C86B43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451" y="17148810"/>
          <a:ext cx="7807234" cy="4396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342900</xdr:colOff>
      <xdr:row>80</xdr:row>
      <xdr:rowOff>133350</xdr:rowOff>
    </xdr:from>
    <xdr:to>
      <xdr:col>12</xdr:col>
      <xdr:colOff>1132255</xdr:colOff>
      <xdr:row>92</xdr:row>
      <xdr:rowOff>152399</xdr:rowOff>
    </xdr:to>
    <xdr:pic>
      <xdr:nvPicPr>
        <xdr:cNvPr id="5" name="Imagen 4">
          <a:extLst>
            <a:ext uri="{FF2B5EF4-FFF2-40B4-BE49-F238E27FC236}">
              <a16:creationId xmlns="" xmlns:a16="http://schemas.microsoft.com/office/drawing/2014/main" id="{75380D16-7475-427E-96FF-7B64889AB788}"/>
            </a:ext>
          </a:extLst>
        </xdr:cNvPr>
        <xdr:cNvPicPr>
          <a:picLocks noChangeAspect="1"/>
        </xdr:cNvPicPr>
      </xdr:nvPicPr>
      <xdr:blipFill>
        <a:blip xmlns:r="http://schemas.openxmlformats.org/officeDocument/2006/relationships" r:embed="rId4"/>
        <a:stretch>
          <a:fillRect/>
        </a:stretch>
      </xdr:blipFill>
      <xdr:spPr>
        <a:xfrm>
          <a:off x="9189720" y="18139410"/>
          <a:ext cx="6858685" cy="2213609"/>
        </a:xfrm>
        <a:prstGeom prst="rect">
          <a:avLst/>
        </a:prstGeom>
      </xdr:spPr>
    </xdr:pic>
    <xdr:clientData/>
  </xdr:twoCellAnchor>
  <xdr:twoCellAnchor editAs="oneCell">
    <xdr:from>
      <xdr:col>0</xdr:col>
      <xdr:colOff>190500</xdr:colOff>
      <xdr:row>45</xdr:row>
      <xdr:rowOff>161925</xdr:rowOff>
    </xdr:from>
    <xdr:to>
      <xdr:col>5</xdr:col>
      <xdr:colOff>941614</xdr:colOff>
      <xdr:row>71</xdr:row>
      <xdr:rowOff>0</xdr:rowOff>
    </xdr:to>
    <xdr:pic>
      <xdr:nvPicPr>
        <xdr:cNvPr id="6" name="Imagen 5" descr="RUTA ORIGINAL&#10;">
          <a:extLst>
            <a:ext uri="{FF2B5EF4-FFF2-40B4-BE49-F238E27FC236}">
              <a16:creationId xmlns="" xmlns:a16="http://schemas.microsoft.com/office/drawing/2014/main" id="{F9AA6B36-8321-4474-9EB0-0E8B1708C9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1767185"/>
          <a:ext cx="7769134" cy="4592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409574</xdr:colOff>
      <xdr:row>45</xdr:row>
      <xdr:rowOff>189732</xdr:rowOff>
    </xdr:from>
    <xdr:to>
      <xdr:col>12</xdr:col>
      <xdr:colOff>1143000</xdr:colOff>
      <xdr:row>70</xdr:row>
      <xdr:rowOff>114300</xdr:rowOff>
    </xdr:to>
    <xdr:pic>
      <xdr:nvPicPr>
        <xdr:cNvPr id="7" name="Imagen 6">
          <a:extLst>
            <a:ext uri="{FF2B5EF4-FFF2-40B4-BE49-F238E27FC236}">
              <a16:creationId xmlns="" xmlns:a16="http://schemas.microsoft.com/office/drawing/2014/main" id="{BF089B53-DC46-413B-A04B-65B53184D849}"/>
            </a:ext>
          </a:extLst>
        </xdr:cNvPr>
        <xdr:cNvPicPr>
          <a:picLocks noChangeAspect="1"/>
        </xdr:cNvPicPr>
      </xdr:nvPicPr>
      <xdr:blipFill>
        <a:blip xmlns:r="http://schemas.openxmlformats.org/officeDocument/2006/relationships" r:embed="rId2"/>
        <a:stretch>
          <a:fillRect/>
        </a:stretch>
      </xdr:blipFill>
      <xdr:spPr>
        <a:xfrm>
          <a:off x="9256394" y="11787372"/>
          <a:ext cx="6802756" cy="4504188"/>
        </a:xfrm>
        <a:prstGeom prst="rect">
          <a:avLst/>
        </a:prstGeom>
      </xdr:spPr>
    </xdr:pic>
    <xdr:clientData/>
  </xdr:twoCellAnchor>
  <xdr:twoCellAnchor editAs="oneCell">
    <xdr:from>
      <xdr:col>0</xdr:col>
      <xdr:colOff>171451</xdr:colOff>
      <xdr:row>75</xdr:row>
      <xdr:rowOff>57150</xdr:rowOff>
    </xdr:from>
    <xdr:to>
      <xdr:col>5</xdr:col>
      <xdr:colOff>960665</xdr:colOff>
      <xdr:row>99</xdr:row>
      <xdr:rowOff>64404</xdr:rowOff>
    </xdr:to>
    <xdr:pic>
      <xdr:nvPicPr>
        <xdr:cNvPr id="8" name="Imagen 7">
          <a:extLst>
            <a:ext uri="{FF2B5EF4-FFF2-40B4-BE49-F238E27FC236}">
              <a16:creationId xmlns="" xmlns:a16="http://schemas.microsoft.com/office/drawing/2014/main" id="{109E7E50-90D6-49C7-AF6B-748E3B41038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71451" y="17148810"/>
          <a:ext cx="7807234" cy="43963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342900</xdr:colOff>
      <xdr:row>80</xdr:row>
      <xdr:rowOff>133350</xdr:rowOff>
    </xdr:from>
    <xdr:to>
      <xdr:col>12</xdr:col>
      <xdr:colOff>1132255</xdr:colOff>
      <xdr:row>92</xdr:row>
      <xdr:rowOff>152399</xdr:rowOff>
    </xdr:to>
    <xdr:pic>
      <xdr:nvPicPr>
        <xdr:cNvPr id="9" name="Imagen 8">
          <a:extLst>
            <a:ext uri="{FF2B5EF4-FFF2-40B4-BE49-F238E27FC236}">
              <a16:creationId xmlns="" xmlns:a16="http://schemas.microsoft.com/office/drawing/2014/main" id="{26F77DDE-23AB-4A27-A863-21F160E681DA}"/>
            </a:ext>
          </a:extLst>
        </xdr:cNvPr>
        <xdr:cNvPicPr>
          <a:picLocks noChangeAspect="1"/>
        </xdr:cNvPicPr>
      </xdr:nvPicPr>
      <xdr:blipFill>
        <a:blip xmlns:r="http://schemas.openxmlformats.org/officeDocument/2006/relationships" r:embed="rId4"/>
        <a:stretch>
          <a:fillRect/>
        </a:stretch>
      </xdr:blipFill>
      <xdr:spPr>
        <a:xfrm>
          <a:off x="9189720" y="18139410"/>
          <a:ext cx="6858685" cy="22136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xdr:colOff>
      <xdr:row>47</xdr:row>
      <xdr:rowOff>152400</xdr:rowOff>
    </xdr:from>
    <xdr:to>
      <xdr:col>4</xdr:col>
      <xdr:colOff>592638</xdr:colOff>
      <xdr:row>77</xdr:row>
      <xdr:rowOff>7530</xdr:rowOff>
    </xdr:to>
    <xdr:pic>
      <xdr:nvPicPr>
        <xdr:cNvPr id="2" name="Imagen 1">
          <a:extLst>
            <a:ext uri="{FF2B5EF4-FFF2-40B4-BE49-F238E27FC236}">
              <a16:creationId xmlns="" xmlns:a16="http://schemas.microsoft.com/office/drawing/2014/main" id="{53BC39BC-AC11-46DD-BBF9-DB04EDBA0503}"/>
            </a:ext>
          </a:extLst>
        </xdr:cNvPr>
        <xdr:cNvPicPr>
          <a:picLocks noChangeAspect="1"/>
        </xdr:cNvPicPr>
      </xdr:nvPicPr>
      <xdr:blipFill>
        <a:blip xmlns:r="http://schemas.openxmlformats.org/officeDocument/2006/relationships" r:embed="rId1"/>
        <a:stretch>
          <a:fillRect/>
        </a:stretch>
      </xdr:blipFill>
      <xdr:spPr>
        <a:xfrm>
          <a:off x="1" y="11982450"/>
          <a:ext cx="6071417" cy="5341530"/>
        </a:xfrm>
        <a:prstGeom prst="rect">
          <a:avLst/>
        </a:prstGeom>
      </xdr:spPr>
    </xdr:pic>
    <xdr:clientData/>
  </xdr:twoCellAnchor>
  <xdr:twoCellAnchor editAs="oneCell">
    <xdr:from>
      <xdr:col>5</xdr:col>
      <xdr:colOff>996951</xdr:colOff>
      <xdr:row>48</xdr:row>
      <xdr:rowOff>130312</xdr:rowOff>
    </xdr:from>
    <xdr:to>
      <xdr:col>12</xdr:col>
      <xdr:colOff>241935</xdr:colOff>
      <xdr:row>84</xdr:row>
      <xdr:rowOff>159563</xdr:rowOff>
    </xdr:to>
    <xdr:pic>
      <xdr:nvPicPr>
        <xdr:cNvPr id="3" name="Imagen 2">
          <a:extLst>
            <a:ext uri="{FF2B5EF4-FFF2-40B4-BE49-F238E27FC236}">
              <a16:creationId xmlns="" xmlns:a16="http://schemas.microsoft.com/office/drawing/2014/main" id="{96E56357-A4E4-4B29-AD22-151591C07A85}"/>
            </a:ext>
          </a:extLst>
        </xdr:cNvPr>
        <xdr:cNvPicPr>
          <a:picLocks noChangeAspect="1"/>
        </xdr:cNvPicPr>
      </xdr:nvPicPr>
      <xdr:blipFill>
        <a:blip xmlns:r="http://schemas.openxmlformats.org/officeDocument/2006/relationships" r:embed="rId2"/>
        <a:stretch>
          <a:fillRect/>
        </a:stretch>
      </xdr:blipFill>
      <xdr:spPr>
        <a:xfrm>
          <a:off x="8007351" y="12143242"/>
          <a:ext cx="7280274" cy="661293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202406</xdr:colOff>
      <xdr:row>46</xdr:row>
      <xdr:rowOff>154782</xdr:rowOff>
    </xdr:from>
    <xdr:to>
      <xdr:col>6</xdr:col>
      <xdr:colOff>532380</xdr:colOff>
      <xdr:row>92</xdr:row>
      <xdr:rowOff>21297</xdr:rowOff>
    </xdr:to>
    <xdr:pic>
      <xdr:nvPicPr>
        <xdr:cNvPr id="2" name="Imagen 1">
          <a:extLst>
            <a:ext uri="{FF2B5EF4-FFF2-40B4-BE49-F238E27FC236}">
              <a16:creationId xmlns="" xmlns:a16="http://schemas.microsoft.com/office/drawing/2014/main" id="{0D7A0AB9-0520-4B9A-8B21-E1B1F7293ED8}"/>
            </a:ext>
          </a:extLst>
        </xdr:cNvPr>
        <xdr:cNvPicPr>
          <a:picLocks noChangeAspect="1"/>
        </xdr:cNvPicPr>
      </xdr:nvPicPr>
      <xdr:blipFill>
        <a:blip xmlns:r="http://schemas.openxmlformats.org/officeDocument/2006/relationships" r:embed="rId1"/>
        <a:stretch>
          <a:fillRect/>
        </a:stretch>
      </xdr:blipFill>
      <xdr:spPr>
        <a:xfrm>
          <a:off x="202406" y="10316052"/>
          <a:ext cx="10696984" cy="8278995"/>
        </a:xfrm>
        <a:prstGeom prst="rect">
          <a:avLst/>
        </a:prstGeom>
      </xdr:spPr>
    </xdr:pic>
    <xdr:clientData/>
  </xdr:twoCellAnchor>
  <xdr:twoCellAnchor editAs="oneCell">
    <xdr:from>
      <xdr:col>0</xdr:col>
      <xdr:colOff>202406</xdr:colOff>
      <xdr:row>94</xdr:row>
      <xdr:rowOff>11905</xdr:rowOff>
    </xdr:from>
    <xdr:to>
      <xdr:col>6</xdr:col>
      <xdr:colOff>580005</xdr:colOff>
      <xdr:row>134</xdr:row>
      <xdr:rowOff>139004</xdr:rowOff>
    </xdr:to>
    <xdr:pic>
      <xdr:nvPicPr>
        <xdr:cNvPr id="3" name="Imagen 2">
          <a:extLst>
            <a:ext uri="{FF2B5EF4-FFF2-40B4-BE49-F238E27FC236}">
              <a16:creationId xmlns="" xmlns:a16="http://schemas.microsoft.com/office/drawing/2014/main" id="{26A30AF8-DB2B-464D-8FF4-A52FD02AC58C}"/>
            </a:ext>
          </a:extLst>
        </xdr:cNvPr>
        <xdr:cNvPicPr>
          <a:picLocks noChangeAspect="1"/>
        </xdr:cNvPicPr>
      </xdr:nvPicPr>
      <xdr:blipFill>
        <a:blip xmlns:r="http://schemas.openxmlformats.org/officeDocument/2006/relationships" r:embed="rId2"/>
        <a:stretch>
          <a:fillRect/>
        </a:stretch>
      </xdr:blipFill>
      <xdr:spPr>
        <a:xfrm>
          <a:off x="202406" y="18951415"/>
          <a:ext cx="10744609" cy="744229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41</xdr:row>
      <xdr:rowOff>112058</xdr:rowOff>
    </xdr:from>
    <xdr:to>
      <xdr:col>7</xdr:col>
      <xdr:colOff>1091025</xdr:colOff>
      <xdr:row>79</xdr:row>
      <xdr:rowOff>7567</xdr:rowOff>
    </xdr:to>
    <xdr:pic>
      <xdr:nvPicPr>
        <xdr:cNvPr id="2" name="Imagem 1">
          <a:extLst>
            <a:ext uri="{FF2B5EF4-FFF2-40B4-BE49-F238E27FC236}">
              <a16:creationId xmlns="" xmlns:a16="http://schemas.microsoft.com/office/drawing/2014/main" id="{020E656C-62E9-4962-8165-F2A80108BF7A}"/>
            </a:ext>
          </a:extLst>
        </xdr:cNvPr>
        <xdr:cNvPicPr>
          <a:picLocks noChangeAspect="1"/>
        </xdr:cNvPicPr>
      </xdr:nvPicPr>
      <xdr:blipFill rotWithShape="1">
        <a:blip xmlns:r="http://schemas.openxmlformats.org/officeDocument/2006/relationships" r:embed="rId1"/>
        <a:srcRect l="5423" t="24950" r="50821" b="10521"/>
        <a:stretch/>
      </xdr:blipFill>
      <xdr:spPr>
        <a:xfrm>
          <a:off x="0" y="10841018"/>
          <a:ext cx="9964515" cy="6844949"/>
        </a:xfrm>
        <a:prstGeom prst="rect">
          <a:avLst/>
        </a:prstGeom>
      </xdr:spPr>
    </xdr:pic>
    <xdr:clientData/>
  </xdr:twoCellAnchor>
  <xdr:twoCellAnchor editAs="oneCell">
    <xdr:from>
      <xdr:col>0</xdr:col>
      <xdr:colOff>0</xdr:colOff>
      <xdr:row>79</xdr:row>
      <xdr:rowOff>105833</xdr:rowOff>
    </xdr:from>
    <xdr:to>
      <xdr:col>8</xdr:col>
      <xdr:colOff>2234</xdr:colOff>
      <xdr:row>106</xdr:row>
      <xdr:rowOff>8467</xdr:rowOff>
    </xdr:to>
    <xdr:pic>
      <xdr:nvPicPr>
        <xdr:cNvPr id="3" name="Imagem 2">
          <a:extLst>
            <a:ext uri="{FF2B5EF4-FFF2-40B4-BE49-F238E27FC236}">
              <a16:creationId xmlns="" xmlns:a16="http://schemas.microsoft.com/office/drawing/2014/main" id="{76B9469F-A50A-418E-8706-2FEED8B93AE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7784233"/>
          <a:ext cx="10228274" cy="48403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106</xdr:row>
      <xdr:rowOff>56028</xdr:rowOff>
    </xdr:from>
    <xdr:to>
      <xdr:col>8</xdr:col>
      <xdr:colOff>192734</xdr:colOff>
      <xdr:row>141</xdr:row>
      <xdr:rowOff>170467</xdr:rowOff>
    </xdr:to>
    <xdr:pic>
      <xdr:nvPicPr>
        <xdr:cNvPr id="4" name="Imagem 3">
          <a:extLst>
            <a:ext uri="{FF2B5EF4-FFF2-40B4-BE49-F238E27FC236}">
              <a16:creationId xmlns="" xmlns:a16="http://schemas.microsoft.com/office/drawing/2014/main" id="{C3CB5374-3311-413C-9E6D-2930E3F54565}"/>
            </a:ext>
          </a:extLst>
        </xdr:cNvPr>
        <xdr:cNvPicPr>
          <a:picLocks noChangeAspect="1"/>
        </xdr:cNvPicPr>
      </xdr:nvPicPr>
      <xdr:blipFill rotWithShape="1">
        <a:blip xmlns:r="http://schemas.openxmlformats.org/officeDocument/2006/relationships" r:embed="rId3"/>
        <a:srcRect l="8641" t="23815" r="43743" b="12145"/>
        <a:stretch/>
      </xdr:blipFill>
      <xdr:spPr>
        <a:xfrm>
          <a:off x="0" y="22672188"/>
          <a:ext cx="10418774" cy="6515239"/>
        </a:xfrm>
        <a:prstGeom prst="rect">
          <a:avLst/>
        </a:prstGeom>
      </xdr:spPr>
    </xdr:pic>
    <xdr:clientData/>
  </xdr:twoCellAnchor>
  <xdr:twoCellAnchor editAs="oneCell">
    <xdr:from>
      <xdr:col>0</xdr:col>
      <xdr:colOff>0</xdr:colOff>
      <xdr:row>142</xdr:row>
      <xdr:rowOff>163108</xdr:rowOff>
    </xdr:from>
    <xdr:to>
      <xdr:col>9</xdr:col>
      <xdr:colOff>46498</xdr:colOff>
      <xdr:row>159</xdr:row>
      <xdr:rowOff>10708</xdr:rowOff>
    </xdr:to>
    <xdr:pic>
      <xdr:nvPicPr>
        <xdr:cNvPr id="5" name="Imagem 4">
          <a:extLst>
            <a:ext uri="{FF2B5EF4-FFF2-40B4-BE49-F238E27FC236}">
              <a16:creationId xmlns="" xmlns:a16="http://schemas.microsoft.com/office/drawing/2014/main" id="{264A7616-E45F-4E06-AECA-C4229647798B}"/>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9362948"/>
          <a:ext cx="11225038" cy="2956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41</xdr:row>
      <xdr:rowOff>112058</xdr:rowOff>
    </xdr:from>
    <xdr:to>
      <xdr:col>7</xdr:col>
      <xdr:colOff>1091025</xdr:colOff>
      <xdr:row>79</xdr:row>
      <xdr:rowOff>7567</xdr:rowOff>
    </xdr:to>
    <xdr:pic>
      <xdr:nvPicPr>
        <xdr:cNvPr id="6" name="Imagem 1">
          <a:extLst>
            <a:ext uri="{FF2B5EF4-FFF2-40B4-BE49-F238E27FC236}">
              <a16:creationId xmlns="" xmlns:a16="http://schemas.microsoft.com/office/drawing/2014/main" id="{673FB465-FF71-4B9E-8462-814E66498328}"/>
            </a:ext>
          </a:extLst>
        </xdr:cNvPr>
        <xdr:cNvPicPr>
          <a:picLocks noChangeAspect="1"/>
        </xdr:cNvPicPr>
      </xdr:nvPicPr>
      <xdr:blipFill rotWithShape="1">
        <a:blip xmlns:r="http://schemas.openxmlformats.org/officeDocument/2006/relationships" r:embed="rId1"/>
        <a:srcRect l="5423" t="24950" r="50821" b="10521"/>
        <a:stretch/>
      </xdr:blipFill>
      <xdr:spPr>
        <a:xfrm>
          <a:off x="0" y="10841018"/>
          <a:ext cx="9964515" cy="6844949"/>
        </a:xfrm>
        <a:prstGeom prst="rect">
          <a:avLst/>
        </a:prstGeom>
      </xdr:spPr>
    </xdr:pic>
    <xdr:clientData/>
  </xdr:twoCellAnchor>
  <xdr:twoCellAnchor editAs="oneCell">
    <xdr:from>
      <xdr:col>0</xdr:col>
      <xdr:colOff>0</xdr:colOff>
      <xdr:row>79</xdr:row>
      <xdr:rowOff>105833</xdr:rowOff>
    </xdr:from>
    <xdr:to>
      <xdr:col>8</xdr:col>
      <xdr:colOff>2234</xdr:colOff>
      <xdr:row>106</xdr:row>
      <xdr:rowOff>8467</xdr:rowOff>
    </xdr:to>
    <xdr:pic>
      <xdr:nvPicPr>
        <xdr:cNvPr id="7" name="Imagem 2">
          <a:extLst>
            <a:ext uri="{FF2B5EF4-FFF2-40B4-BE49-F238E27FC236}">
              <a16:creationId xmlns="" xmlns:a16="http://schemas.microsoft.com/office/drawing/2014/main" id="{723793DE-D775-4F6F-9316-4DC9CCF41C0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7784233"/>
          <a:ext cx="10228274" cy="48403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106</xdr:row>
      <xdr:rowOff>56028</xdr:rowOff>
    </xdr:from>
    <xdr:to>
      <xdr:col>8</xdr:col>
      <xdr:colOff>192734</xdr:colOff>
      <xdr:row>141</xdr:row>
      <xdr:rowOff>170467</xdr:rowOff>
    </xdr:to>
    <xdr:pic>
      <xdr:nvPicPr>
        <xdr:cNvPr id="8" name="Imagem 3">
          <a:extLst>
            <a:ext uri="{FF2B5EF4-FFF2-40B4-BE49-F238E27FC236}">
              <a16:creationId xmlns="" xmlns:a16="http://schemas.microsoft.com/office/drawing/2014/main" id="{ECFF73F2-F520-4837-8560-E832266BA955}"/>
            </a:ext>
          </a:extLst>
        </xdr:cNvPr>
        <xdr:cNvPicPr>
          <a:picLocks noChangeAspect="1"/>
        </xdr:cNvPicPr>
      </xdr:nvPicPr>
      <xdr:blipFill rotWithShape="1">
        <a:blip xmlns:r="http://schemas.openxmlformats.org/officeDocument/2006/relationships" r:embed="rId3"/>
        <a:srcRect l="8641" t="23815" r="43743" b="12145"/>
        <a:stretch/>
      </xdr:blipFill>
      <xdr:spPr>
        <a:xfrm>
          <a:off x="0" y="22672188"/>
          <a:ext cx="10418774" cy="6515239"/>
        </a:xfrm>
        <a:prstGeom prst="rect">
          <a:avLst/>
        </a:prstGeom>
      </xdr:spPr>
    </xdr:pic>
    <xdr:clientData/>
  </xdr:twoCellAnchor>
  <xdr:twoCellAnchor editAs="oneCell">
    <xdr:from>
      <xdr:col>0</xdr:col>
      <xdr:colOff>0</xdr:colOff>
      <xdr:row>142</xdr:row>
      <xdr:rowOff>163108</xdr:rowOff>
    </xdr:from>
    <xdr:to>
      <xdr:col>9</xdr:col>
      <xdr:colOff>46498</xdr:colOff>
      <xdr:row>159</xdr:row>
      <xdr:rowOff>10708</xdr:rowOff>
    </xdr:to>
    <xdr:pic>
      <xdr:nvPicPr>
        <xdr:cNvPr id="9" name="Imagem 4">
          <a:extLst>
            <a:ext uri="{FF2B5EF4-FFF2-40B4-BE49-F238E27FC236}">
              <a16:creationId xmlns="" xmlns:a16="http://schemas.microsoft.com/office/drawing/2014/main" id="{C03C1096-46CE-4121-91B7-D95803069F9D}"/>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29362948"/>
          <a:ext cx="11225038" cy="2956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oneCellAnchor>
    <xdr:from>
      <xdr:col>0</xdr:col>
      <xdr:colOff>0</xdr:colOff>
      <xdr:row>43</xdr:row>
      <xdr:rowOff>0</xdr:rowOff>
    </xdr:from>
    <xdr:ext cx="6085714" cy="7571428"/>
    <xdr:pic>
      <xdr:nvPicPr>
        <xdr:cNvPr id="2" name="Imagen 1">
          <a:extLst>
            <a:ext uri="{FF2B5EF4-FFF2-40B4-BE49-F238E27FC236}">
              <a16:creationId xmlns="" xmlns:a16="http://schemas.microsoft.com/office/drawing/2014/main" id="{413FA37A-9991-4284-872F-AD2A0CBC1225}"/>
            </a:ext>
          </a:extLst>
        </xdr:cNvPr>
        <xdr:cNvPicPr>
          <a:picLocks noChangeAspect="1"/>
        </xdr:cNvPicPr>
      </xdr:nvPicPr>
      <xdr:blipFill>
        <a:blip xmlns:r="http://schemas.openxmlformats.org/officeDocument/2006/relationships" r:embed="rId1"/>
        <a:stretch>
          <a:fillRect/>
        </a:stretch>
      </xdr:blipFill>
      <xdr:spPr>
        <a:xfrm>
          <a:off x="0" y="9441180"/>
          <a:ext cx="6085714" cy="7571428"/>
        </a:xfrm>
        <a:prstGeom prst="rect">
          <a:avLst/>
        </a:prstGeom>
      </xdr:spPr>
    </xdr:pic>
    <xdr:clientData/>
  </xdr:oneCellAnchor>
  <xdr:twoCellAnchor editAs="oneCell">
    <xdr:from>
      <xdr:col>0</xdr:col>
      <xdr:colOff>790575</xdr:colOff>
      <xdr:row>44</xdr:row>
      <xdr:rowOff>19050</xdr:rowOff>
    </xdr:from>
    <xdr:to>
      <xdr:col>7</xdr:col>
      <xdr:colOff>808567</xdr:colOff>
      <xdr:row>80</xdr:row>
      <xdr:rowOff>140946</xdr:rowOff>
    </xdr:to>
    <xdr:pic>
      <xdr:nvPicPr>
        <xdr:cNvPr id="3" name="Imagen 2">
          <a:extLst>
            <a:ext uri="{FF2B5EF4-FFF2-40B4-BE49-F238E27FC236}">
              <a16:creationId xmlns="" xmlns:a16="http://schemas.microsoft.com/office/drawing/2014/main" id="{337C4CC1-3EAA-4672-B85F-03F75BA99CB9}"/>
            </a:ext>
          </a:extLst>
        </xdr:cNvPr>
        <xdr:cNvPicPr>
          <a:picLocks noChangeAspect="1"/>
        </xdr:cNvPicPr>
      </xdr:nvPicPr>
      <xdr:blipFill>
        <a:blip xmlns:r="http://schemas.openxmlformats.org/officeDocument/2006/relationships" r:embed="rId2"/>
        <a:stretch>
          <a:fillRect/>
        </a:stretch>
      </xdr:blipFill>
      <xdr:spPr>
        <a:xfrm>
          <a:off x="790575" y="9658350"/>
          <a:ext cx="10453582" cy="725421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952500</xdr:colOff>
      <xdr:row>50</xdr:row>
      <xdr:rowOff>101600</xdr:rowOff>
    </xdr:from>
    <xdr:to>
      <xdr:col>6</xdr:col>
      <xdr:colOff>1174750</xdr:colOff>
      <xdr:row>90</xdr:row>
      <xdr:rowOff>0</xdr:rowOff>
    </xdr:to>
    <xdr:pic>
      <xdr:nvPicPr>
        <xdr:cNvPr id="2" name="Imagen 1">
          <a:extLst>
            <a:ext uri="{FF2B5EF4-FFF2-40B4-BE49-F238E27FC236}">
              <a16:creationId xmlns="" xmlns:a16="http://schemas.microsoft.com/office/drawing/2014/main" id="{DBF6E267-4F1C-449E-9F19-CFAB237DE3A7}"/>
            </a:ext>
          </a:extLst>
        </xdr:cNvPr>
        <xdr:cNvPicPr>
          <a:picLocks noChangeAspect="1"/>
        </xdr:cNvPicPr>
      </xdr:nvPicPr>
      <xdr:blipFill>
        <a:blip xmlns:r="http://schemas.openxmlformats.org/officeDocument/2006/relationships" r:embed="rId1"/>
        <a:stretch>
          <a:fillRect/>
        </a:stretch>
      </xdr:blipFill>
      <xdr:spPr>
        <a:xfrm>
          <a:off x="952500" y="12884150"/>
          <a:ext cx="9800590" cy="7213600"/>
        </a:xfrm>
        <a:prstGeom prst="rect">
          <a:avLst/>
        </a:prstGeom>
      </xdr:spPr>
    </xdr:pic>
    <xdr:clientData/>
  </xdr:twoCellAnchor>
  <xdr:twoCellAnchor editAs="oneCell">
    <xdr:from>
      <xdr:col>0</xdr:col>
      <xdr:colOff>1003300</xdr:colOff>
      <xdr:row>91</xdr:row>
      <xdr:rowOff>38100</xdr:rowOff>
    </xdr:from>
    <xdr:to>
      <xdr:col>6</xdr:col>
      <xdr:colOff>94765</xdr:colOff>
      <xdr:row>132</xdr:row>
      <xdr:rowOff>0</xdr:rowOff>
    </xdr:to>
    <xdr:pic>
      <xdr:nvPicPr>
        <xdr:cNvPr id="3" name="Imagen 2">
          <a:extLst>
            <a:ext uri="{FF2B5EF4-FFF2-40B4-BE49-F238E27FC236}">
              <a16:creationId xmlns="" xmlns:a16="http://schemas.microsoft.com/office/drawing/2014/main" id="{FE998C3F-42B5-4D7B-B62A-636D37B89F39}"/>
            </a:ext>
          </a:extLst>
        </xdr:cNvPr>
        <xdr:cNvPicPr>
          <a:picLocks noChangeAspect="1"/>
        </xdr:cNvPicPr>
      </xdr:nvPicPr>
      <xdr:blipFill>
        <a:blip xmlns:r="http://schemas.openxmlformats.org/officeDocument/2006/relationships" r:embed="rId2"/>
        <a:stretch>
          <a:fillRect/>
        </a:stretch>
      </xdr:blipFill>
      <xdr:spPr>
        <a:xfrm>
          <a:off x="1003300" y="20318730"/>
          <a:ext cx="8669805" cy="7459980"/>
        </a:xfrm>
        <a:prstGeom prst="rect">
          <a:avLst/>
        </a:prstGeom>
      </xdr:spPr>
    </xdr:pic>
    <xdr:clientData/>
  </xdr:twoCellAnchor>
  <xdr:twoCellAnchor editAs="oneCell">
    <xdr:from>
      <xdr:col>0</xdr:col>
      <xdr:colOff>952500</xdr:colOff>
      <xdr:row>50</xdr:row>
      <xdr:rowOff>101600</xdr:rowOff>
    </xdr:from>
    <xdr:to>
      <xdr:col>6</xdr:col>
      <xdr:colOff>1178832</xdr:colOff>
      <xdr:row>90</xdr:row>
      <xdr:rowOff>0</xdr:rowOff>
    </xdr:to>
    <xdr:pic>
      <xdr:nvPicPr>
        <xdr:cNvPr id="4" name="Imagen 3">
          <a:extLst>
            <a:ext uri="{FF2B5EF4-FFF2-40B4-BE49-F238E27FC236}">
              <a16:creationId xmlns="" xmlns:a16="http://schemas.microsoft.com/office/drawing/2014/main" id="{2248A0D9-07BD-4447-B1C5-B35AAD2B2887}"/>
            </a:ext>
          </a:extLst>
        </xdr:cNvPr>
        <xdr:cNvPicPr>
          <a:picLocks noChangeAspect="1"/>
        </xdr:cNvPicPr>
      </xdr:nvPicPr>
      <xdr:blipFill>
        <a:blip xmlns:r="http://schemas.openxmlformats.org/officeDocument/2006/relationships" r:embed="rId1"/>
        <a:stretch>
          <a:fillRect/>
        </a:stretch>
      </xdr:blipFill>
      <xdr:spPr>
        <a:xfrm>
          <a:off x="952500" y="12884150"/>
          <a:ext cx="9804672" cy="7213600"/>
        </a:xfrm>
        <a:prstGeom prst="rect">
          <a:avLst/>
        </a:prstGeom>
      </xdr:spPr>
    </xdr:pic>
    <xdr:clientData/>
  </xdr:twoCellAnchor>
  <xdr:twoCellAnchor editAs="oneCell">
    <xdr:from>
      <xdr:col>0</xdr:col>
      <xdr:colOff>1003300</xdr:colOff>
      <xdr:row>91</xdr:row>
      <xdr:rowOff>38100</xdr:rowOff>
    </xdr:from>
    <xdr:to>
      <xdr:col>6</xdr:col>
      <xdr:colOff>98847</xdr:colOff>
      <xdr:row>132</xdr:row>
      <xdr:rowOff>0</xdr:rowOff>
    </xdr:to>
    <xdr:pic>
      <xdr:nvPicPr>
        <xdr:cNvPr id="5" name="Imagen 4">
          <a:extLst>
            <a:ext uri="{FF2B5EF4-FFF2-40B4-BE49-F238E27FC236}">
              <a16:creationId xmlns="" xmlns:a16="http://schemas.microsoft.com/office/drawing/2014/main" id="{4D4620F6-59F5-4F00-B491-4AF1FE179C76}"/>
            </a:ext>
          </a:extLst>
        </xdr:cNvPr>
        <xdr:cNvPicPr>
          <a:picLocks noChangeAspect="1"/>
        </xdr:cNvPicPr>
      </xdr:nvPicPr>
      <xdr:blipFill>
        <a:blip xmlns:r="http://schemas.openxmlformats.org/officeDocument/2006/relationships" r:embed="rId2"/>
        <a:stretch>
          <a:fillRect/>
        </a:stretch>
      </xdr:blipFill>
      <xdr:spPr>
        <a:xfrm>
          <a:off x="1003300" y="20318730"/>
          <a:ext cx="8673887" cy="7459980"/>
        </a:xfrm>
        <a:prstGeom prst="rect">
          <a:avLst/>
        </a:prstGeom>
      </xdr:spPr>
    </xdr:pic>
    <xdr:clientData/>
  </xdr:twoCellAnchor>
  <xdr:twoCellAnchor editAs="oneCell">
    <xdr:from>
      <xdr:col>0</xdr:col>
      <xdr:colOff>952500</xdr:colOff>
      <xdr:row>50</xdr:row>
      <xdr:rowOff>101600</xdr:rowOff>
    </xdr:from>
    <xdr:to>
      <xdr:col>6</xdr:col>
      <xdr:colOff>1169307</xdr:colOff>
      <xdr:row>90</xdr:row>
      <xdr:rowOff>0</xdr:rowOff>
    </xdr:to>
    <xdr:pic>
      <xdr:nvPicPr>
        <xdr:cNvPr id="6" name="Imagen 5">
          <a:extLst>
            <a:ext uri="{FF2B5EF4-FFF2-40B4-BE49-F238E27FC236}">
              <a16:creationId xmlns="" xmlns:a16="http://schemas.microsoft.com/office/drawing/2014/main" id="{E1E526EE-F3DF-4723-9291-1C1CCD433D68}"/>
            </a:ext>
          </a:extLst>
        </xdr:cNvPr>
        <xdr:cNvPicPr>
          <a:picLocks noChangeAspect="1"/>
        </xdr:cNvPicPr>
      </xdr:nvPicPr>
      <xdr:blipFill>
        <a:blip xmlns:r="http://schemas.openxmlformats.org/officeDocument/2006/relationships" r:embed="rId1"/>
        <a:stretch>
          <a:fillRect/>
        </a:stretch>
      </xdr:blipFill>
      <xdr:spPr>
        <a:xfrm>
          <a:off x="952500" y="12884150"/>
          <a:ext cx="9795147" cy="7213600"/>
        </a:xfrm>
        <a:prstGeom prst="rect">
          <a:avLst/>
        </a:prstGeom>
      </xdr:spPr>
    </xdr:pic>
    <xdr:clientData/>
  </xdr:twoCellAnchor>
  <xdr:twoCellAnchor editAs="oneCell">
    <xdr:from>
      <xdr:col>0</xdr:col>
      <xdr:colOff>1003300</xdr:colOff>
      <xdr:row>91</xdr:row>
      <xdr:rowOff>38100</xdr:rowOff>
    </xdr:from>
    <xdr:to>
      <xdr:col>6</xdr:col>
      <xdr:colOff>89322</xdr:colOff>
      <xdr:row>132</xdr:row>
      <xdr:rowOff>0</xdr:rowOff>
    </xdr:to>
    <xdr:pic>
      <xdr:nvPicPr>
        <xdr:cNvPr id="7" name="Imagen 6">
          <a:extLst>
            <a:ext uri="{FF2B5EF4-FFF2-40B4-BE49-F238E27FC236}">
              <a16:creationId xmlns="" xmlns:a16="http://schemas.microsoft.com/office/drawing/2014/main" id="{228B6440-CE1A-4ECC-9D3C-458557C91E19}"/>
            </a:ext>
          </a:extLst>
        </xdr:cNvPr>
        <xdr:cNvPicPr>
          <a:picLocks noChangeAspect="1"/>
        </xdr:cNvPicPr>
      </xdr:nvPicPr>
      <xdr:blipFill>
        <a:blip xmlns:r="http://schemas.openxmlformats.org/officeDocument/2006/relationships" r:embed="rId2"/>
        <a:stretch>
          <a:fillRect/>
        </a:stretch>
      </xdr:blipFill>
      <xdr:spPr>
        <a:xfrm>
          <a:off x="1003300" y="20318730"/>
          <a:ext cx="8664362" cy="745998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247650</xdr:colOff>
      <xdr:row>43</xdr:row>
      <xdr:rowOff>190500</xdr:rowOff>
    </xdr:from>
    <xdr:to>
      <xdr:col>7</xdr:col>
      <xdr:colOff>895350</xdr:colOff>
      <xdr:row>79</xdr:row>
      <xdr:rowOff>4257</xdr:rowOff>
    </xdr:to>
    <xdr:pic>
      <xdr:nvPicPr>
        <xdr:cNvPr id="2" name="Imagen 1">
          <a:extLst>
            <a:ext uri="{FF2B5EF4-FFF2-40B4-BE49-F238E27FC236}">
              <a16:creationId xmlns="" xmlns:a16="http://schemas.microsoft.com/office/drawing/2014/main" id="{E9A98A87-418A-4675-89E9-F426F8971C11}"/>
            </a:ext>
          </a:extLst>
        </xdr:cNvPr>
        <xdr:cNvPicPr>
          <a:picLocks noChangeAspect="1"/>
        </xdr:cNvPicPr>
      </xdr:nvPicPr>
      <xdr:blipFill>
        <a:blip xmlns:r="http://schemas.openxmlformats.org/officeDocument/2006/relationships" r:embed="rId1"/>
        <a:stretch>
          <a:fillRect/>
        </a:stretch>
      </xdr:blipFill>
      <xdr:spPr>
        <a:xfrm>
          <a:off x="247650" y="9631680"/>
          <a:ext cx="11330940" cy="694607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238124</xdr:colOff>
      <xdr:row>77</xdr:row>
      <xdr:rowOff>155576</xdr:rowOff>
    </xdr:from>
    <xdr:to>
      <xdr:col>9</xdr:col>
      <xdr:colOff>85725</xdr:colOff>
      <xdr:row>83</xdr:row>
      <xdr:rowOff>182742</xdr:rowOff>
    </xdr:to>
    <xdr:pic>
      <xdr:nvPicPr>
        <xdr:cNvPr id="2" name="Imagen 1">
          <a:extLst>
            <a:ext uri="{FF2B5EF4-FFF2-40B4-BE49-F238E27FC236}">
              <a16:creationId xmlns="" xmlns:a16="http://schemas.microsoft.com/office/drawing/2014/main" id="{C5F6D6EA-E110-4B3A-8348-14CE23D9D483}"/>
            </a:ext>
          </a:extLst>
        </xdr:cNvPr>
        <xdr:cNvPicPr>
          <a:picLocks noChangeAspect="1"/>
        </xdr:cNvPicPr>
      </xdr:nvPicPr>
      <xdr:blipFill>
        <a:blip xmlns:r="http://schemas.openxmlformats.org/officeDocument/2006/relationships" r:embed="rId1"/>
        <a:stretch>
          <a:fillRect/>
        </a:stretch>
      </xdr:blipFill>
      <xdr:spPr>
        <a:xfrm>
          <a:off x="238124" y="15685136"/>
          <a:ext cx="9906001" cy="1124446"/>
        </a:xfrm>
        <a:prstGeom prst="rect">
          <a:avLst/>
        </a:prstGeom>
      </xdr:spPr>
    </xdr:pic>
    <xdr:clientData/>
  </xdr:twoCellAnchor>
  <xdr:twoCellAnchor editAs="oneCell">
    <xdr:from>
      <xdr:col>0</xdr:col>
      <xdr:colOff>228600</xdr:colOff>
      <xdr:row>41</xdr:row>
      <xdr:rowOff>161925</xdr:rowOff>
    </xdr:from>
    <xdr:to>
      <xdr:col>9</xdr:col>
      <xdr:colOff>272823</xdr:colOff>
      <xdr:row>76</xdr:row>
      <xdr:rowOff>66675</xdr:rowOff>
    </xdr:to>
    <xdr:pic>
      <xdr:nvPicPr>
        <xdr:cNvPr id="3" name="Imagen 2">
          <a:extLst>
            <a:ext uri="{FF2B5EF4-FFF2-40B4-BE49-F238E27FC236}">
              <a16:creationId xmlns="" xmlns:a16="http://schemas.microsoft.com/office/drawing/2014/main" id="{E18F7857-A4F1-45BF-A7FE-DC89F9DCAFD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28600" y="9107805"/>
          <a:ext cx="10102623" cy="63055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254000</xdr:colOff>
      <xdr:row>42</xdr:row>
      <xdr:rowOff>83884</xdr:rowOff>
    </xdr:from>
    <xdr:to>
      <xdr:col>4</xdr:col>
      <xdr:colOff>50800</xdr:colOff>
      <xdr:row>63</xdr:row>
      <xdr:rowOff>10911</xdr:rowOff>
    </xdr:to>
    <xdr:pic>
      <xdr:nvPicPr>
        <xdr:cNvPr id="2" name="Imagen 1">
          <a:extLst>
            <a:ext uri="{FF2B5EF4-FFF2-40B4-BE49-F238E27FC236}">
              <a16:creationId xmlns="" xmlns:a16="http://schemas.microsoft.com/office/drawing/2014/main" id="{99934C61-5CC6-4383-B49F-03C09CAE5F31}"/>
            </a:ext>
          </a:extLst>
        </xdr:cNvPr>
        <xdr:cNvPicPr>
          <a:picLocks noChangeAspect="1"/>
        </xdr:cNvPicPr>
      </xdr:nvPicPr>
      <xdr:blipFill>
        <a:blip xmlns:r="http://schemas.openxmlformats.org/officeDocument/2006/relationships" r:embed="rId1"/>
        <a:stretch>
          <a:fillRect/>
        </a:stretch>
      </xdr:blipFill>
      <xdr:spPr>
        <a:xfrm>
          <a:off x="254000" y="8888794"/>
          <a:ext cx="5626100" cy="3767507"/>
        </a:xfrm>
        <a:prstGeom prst="rect">
          <a:avLst/>
        </a:prstGeom>
      </xdr:spPr>
    </xdr:pic>
    <xdr:clientData/>
  </xdr:twoCellAnchor>
  <xdr:twoCellAnchor editAs="oneCell">
    <xdr:from>
      <xdr:col>8</xdr:col>
      <xdr:colOff>584200</xdr:colOff>
      <xdr:row>43</xdr:row>
      <xdr:rowOff>38100</xdr:rowOff>
    </xdr:from>
    <xdr:to>
      <xdr:col>16</xdr:col>
      <xdr:colOff>98425</xdr:colOff>
      <xdr:row>56</xdr:row>
      <xdr:rowOff>32726</xdr:rowOff>
    </xdr:to>
    <xdr:pic>
      <xdr:nvPicPr>
        <xdr:cNvPr id="3" name="Imagen 2">
          <a:extLst>
            <a:ext uri="{FF2B5EF4-FFF2-40B4-BE49-F238E27FC236}">
              <a16:creationId xmlns="" xmlns:a16="http://schemas.microsoft.com/office/drawing/2014/main" id="{D316CDBB-26BB-446A-AEBD-073906895B0C}"/>
            </a:ext>
          </a:extLst>
        </xdr:cNvPr>
        <xdr:cNvPicPr>
          <a:picLocks noChangeAspect="1"/>
        </xdr:cNvPicPr>
      </xdr:nvPicPr>
      <xdr:blipFill>
        <a:blip xmlns:r="http://schemas.openxmlformats.org/officeDocument/2006/relationships" r:embed="rId2"/>
        <a:stretch>
          <a:fillRect/>
        </a:stretch>
      </xdr:blipFill>
      <xdr:spPr>
        <a:xfrm>
          <a:off x="11332210" y="9025890"/>
          <a:ext cx="7206615" cy="2372066"/>
        </a:xfrm>
        <a:prstGeom prst="rect">
          <a:avLst/>
        </a:prstGeom>
      </xdr:spPr>
    </xdr:pic>
    <xdr:clientData/>
  </xdr:twoCellAnchor>
  <xdr:twoCellAnchor editAs="oneCell">
    <xdr:from>
      <xdr:col>0</xdr:col>
      <xdr:colOff>276225</xdr:colOff>
      <xdr:row>43</xdr:row>
      <xdr:rowOff>82550</xdr:rowOff>
    </xdr:from>
    <xdr:to>
      <xdr:col>5</xdr:col>
      <xdr:colOff>559254</xdr:colOff>
      <xdr:row>69</xdr:row>
      <xdr:rowOff>5096</xdr:rowOff>
    </xdr:to>
    <xdr:pic>
      <xdr:nvPicPr>
        <xdr:cNvPr id="4" name="Imagen 3">
          <a:extLst>
            <a:ext uri="{FF2B5EF4-FFF2-40B4-BE49-F238E27FC236}">
              <a16:creationId xmlns="" xmlns:a16="http://schemas.microsoft.com/office/drawing/2014/main" id="{48101955-ADDA-4560-8CA5-ED252547B614}"/>
            </a:ext>
          </a:extLst>
        </xdr:cNvPr>
        <xdr:cNvPicPr>
          <a:picLocks noChangeAspect="1"/>
        </xdr:cNvPicPr>
      </xdr:nvPicPr>
      <xdr:blipFill>
        <a:blip xmlns:r="http://schemas.openxmlformats.org/officeDocument/2006/relationships" r:embed="rId3"/>
        <a:stretch>
          <a:fillRect/>
        </a:stretch>
      </xdr:blipFill>
      <xdr:spPr>
        <a:xfrm>
          <a:off x="276225" y="9070340"/>
          <a:ext cx="7445829" cy="4677426"/>
        </a:xfrm>
        <a:prstGeom prst="rect">
          <a:avLst/>
        </a:prstGeom>
      </xdr:spPr>
    </xdr:pic>
    <xdr:clientData/>
  </xdr:twoCellAnchor>
  <xdr:twoCellAnchor editAs="oneCell">
    <xdr:from>
      <xdr:col>6</xdr:col>
      <xdr:colOff>595539</xdr:colOff>
      <xdr:row>45</xdr:row>
      <xdr:rowOff>181855</xdr:rowOff>
    </xdr:from>
    <xdr:to>
      <xdr:col>11</xdr:col>
      <xdr:colOff>608692</xdr:colOff>
      <xdr:row>66</xdr:row>
      <xdr:rowOff>108882</xdr:rowOff>
    </xdr:to>
    <xdr:pic>
      <xdr:nvPicPr>
        <xdr:cNvPr id="5" name="Imagen 4">
          <a:extLst>
            <a:ext uri="{FF2B5EF4-FFF2-40B4-BE49-F238E27FC236}">
              <a16:creationId xmlns="" xmlns:a16="http://schemas.microsoft.com/office/drawing/2014/main" id="{10ABF1C1-F54B-4619-BAE2-52E31E21CADA}"/>
            </a:ext>
          </a:extLst>
        </xdr:cNvPr>
        <xdr:cNvPicPr>
          <a:picLocks noChangeAspect="1"/>
        </xdr:cNvPicPr>
      </xdr:nvPicPr>
      <xdr:blipFill>
        <a:blip xmlns:r="http://schemas.openxmlformats.org/officeDocument/2006/relationships" r:embed="rId1"/>
        <a:stretch>
          <a:fillRect/>
        </a:stretch>
      </xdr:blipFill>
      <xdr:spPr>
        <a:xfrm>
          <a:off x="9255669" y="9535405"/>
          <a:ext cx="5602423" cy="3767507"/>
        </a:xfrm>
        <a:prstGeom prst="rect">
          <a:avLst/>
        </a:prstGeom>
      </xdr:spPr>
    </xdr:pic>
    <xdr:clientData/>
  </xdr:twoCellAnchor>
  <xdr:twoCellAnchor editAs="oneCell">
    <xdr:from>
      <xdr:col>1</xdr:col>
      <xdr:colOff>451757</xdr:colOff>
      <xdr:row>71</xdr:row>
      <xdr:rowOff>137432</xdr:rowOff>
    </xdr:from>
    <xdr:to>
      <xdr:col>10</xdr:col>
      <xdr:colOff>655864</xdr:colOff>
      <xdr:row>106</xdr:row>
      <xdr:rowOff>56164</xdr:rowOff>
    </xdr:to>
    <xdr:pic>
      <xdr:nvPicPr>
        <xdr:cNvPr id="6" name="Imagen 5">
          <a:extLst>
            <a:ext uri="{FF2B5EF4-FFF2-40B4-BE49-F238E27FC236}">
              <a16:creationId xmlns="" xmlns:a16="http://schemas.microsoft.com/office/drawing/2014/main" id="{7182F34C-1665-4A2E-A3DA-E0872491ED65}"/>
            </a:ext>
          </a:extLst>
        </xdr:cNvPr>
        <xdr:cNvPicPr>
          <a:picLocks noChangeAspect="1"/>
        </xdr:cNvPicPr>
      </xdr:nvPicPr>
      <xdr:blipFill>
        <a:blip xmlns:r="http://schemas.openxmlformats.org/officeDocument/2006/relationships" r:embed="rId4"/>
        <a:stretch>
          <a:fillRect/>
        </a:stretch>
      </xdr:blipFill>
      <xdr:spPr>
        <a:xfrm>
          <a:off x="2055767" y="14245862"/>
          <a:ext cx="11672207" cy="631953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522553</xdr:colOff>
      <xdr:row>44</xdr:row>
      <xdr:rowOff>59531</xdr:rowOff>
    </xdr:from>
    <xdr:to>
      <xdr:col>11</xdr:col>
      <xdr:colOff>382323</xdr:colOff>
      <xdr:row>82</xdr:row>
      <xdr:rowOff>123324</xdr:rowOff>
    </xdr:to>
    <xdr:pic>
      <xdr:nvPicPr>
        <xdr:cNvPr id="2" name="Imagen 1">
          <a:extLst>
            <a:ext uri="{FF2B5EF4-FFF2-40B4-BE49-F238E27FC236}">
              <a16:creationId xmlns="" xmlns:a16="http://schemas.microsoft.com/office/drawing/2014/main" id="{248314D5-C848-46BC-A026-68F11159C451}"/>
            </a:ext>
          </a:extLst>
        </xdr:cNvPr>
        <xdr:cNvPicPr>
          <a:picLocks noChangeAspect="1"/>
        </xdr:cNvPicPr>
      </xdr:nvPicPr>
      <xdr:blipFill>
        <a:blip xmlns:r="http://schemas.openxmlformats.org/officeDocument/2006/relationships" r:embed="rId1"/>
        <a:stretch>
          <a:fillRect/>
        </a:stretch>
      </xdr:blipFill>
      <xdr:spPr>
        <a:xfrm>
          <a:off x="522553" y="11325701"/>
          <a:ext cx="11796500" cy="701323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101600</xdr:colOff>
      <xdr:row>42</xdr:row>
      <xdr:rowOff>0</xdr:rowOff>
    </xdr:from>
    <xdr:to>
      <xdr:col>5</xdr:col>
      <xdr:colOff>922585</xdr:colOff>
      <xdr:row>64</xdr:row>
      <xdr:rowOff>111125</xdr:rowOff>
    </xdr:to>
    <xdr:pic>
      <xdr:nvPicPr>
        <xdr:cNvPr id="2" name="Imagem 1">
          <a:extLst>
            <a:ext uri="{FF2B5EF4-FFF2-40B4-BE49-F238E27FC236}">
              <a16:creationId xmlns="" xmlns:a16="http://schemas.microsoft.com/office/drawing/2014/main" id="{E4CC6459-B762-4FC5-B8EB-9902AA3C4C02}"/>
            </a:ext>
          </a:extLst>
        </xdr:cNvPr>
        <xdr:cNvPicPr>
          <a:picLocks noChangeAspect="1"/>
        </xdr:cNvPicPr>
      </xdr:nvPicPr>
      <xdr:blipFill rotWithShape="1">
        <a:blip xmlns:r="http://schemas.openxmlformats.org/officeDocument/2006/relationships" r:embed="rId1"/>
        <a:srcRect l="2474" t="21704" r="10926" b="12967"/>
        <a:stretch/>
      </xdr:blipFill>
      <xdr:spPr>
        <a:xfrm>
          <a:off x="101600" y="9105900"/>
          <a:ext cx="6063545" cy="4134485"/>
        </a:xfrm>
        <a:prstGeom prst="rect">
          <a:avLst/>
        </a:prstGeom>
      </xdr:spPr>
    </xdr:pic>
    <xdr:clientData/>
  </xdr:twoCellAnchor>
  <xdr:twoCellAnchor editAs="oneCell">
    <xdr:from>
      <xdr:col>0</xdr:col>
      <xdr:colOff>222250</xdr:colOff>
      <xdr:row>66</xdr:row>
      <xdr:rowOff>95250</xdr:rowOff>
    </xdr:from>
    <xdr:to>
      <xdr:col>4</xdr:col>
      <xdr:colOff>288925</xdr:colOff>
      <xdr:row>77</xdr:row>
      <xdr:rowOff>9525</xdr:rowOff>
    </xdr:to>
    <xdr:pic>
      <xdr:nvPicPr>
        <xdr:cNvPr id="3" name="Imagem 2">
          <a:extLst>
            <a:ext uri="{FF2B5EF4-FFF2-40B4-BE49-F238E27FC236}">
              <a16:creationId xmlns="" xmlns:a16="http://schemas.microsoft.com/office/drawing/2014/main" id="{C72275AD-0A89-41B6-A398-E8C71021EE6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250" y="13590270"/>
          <a:ext cx="4368165" cy="19259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95250</xdr:colOff>
      <xdr:row>78</xdr:row>
      <xdr:rowOff>79375</xdr:rowOff>
    </xdr:from>
    <xdr:to>
      <xdr:col>5</xdr:col>
      <xdr:colOff>206375</xdr:colOff>
      <xdr:row>98</xdr:row>
      <xdr:rowOff>1</xdr:rowOff>
    </xdr:to>
    <xdr:pic>
      <xdr:nvPicPr>
        <xdr:cNvPr id="4" name="Imagem 3">
          <a:extLst>
            <a:ext uri="{FF2B5EF4-FFF2-40B4-BE49-F238E27FC236}">
              <a16:creationId xmlns="" xmlns:a16="http://schemas.microsoft.com/office/drawing/2014/main" id="{35981FB7-4B7E-4F8D-A0F5-07598755BD87}"/>
            </a:ext>
          </a:extLst>
        </xdr:cNvPr>
        <xdr:cNvPicPr>
          <a:picLocks noChangeAspect="1"/>
        </xdr:cNvPicPr>
      </xdr:nvPicPr>
      <xdr:blipFill rotWithShape="1">
        <a:blip xmlns:r="http://schemas.openxmlformats.org/officeDocument/2006/relationships" r:embed="rId3"/>
        <a:srcRect l="2083" t="21487" r="28507" b="27508"/>
        <a:stretch/>
      </xdr:blipFill>
      <xdr:spPr>
        <a:xfrm>
          <a:off x="95250" y="15768955"/>
          <a:ext cx="5353685" cy="3578226"/>
        </a:xfrm>
        <a:prstGeom prst="rect">
          <a:avLst/>
        </a:prstGeom>
      </xdr:spPr>
    </xdr:pic>
    <xdr:clientData/>
  </xdr:twoCellAnchor>
  <xdr:twoCellAnchor editAs="oneCell">
    <xdr:from>
      <xdr:col>0</xdr:col>
      <xdr:colOff>0</xdr:colOff>
      <xdr:row>99</xdr:row>
      <xdr:rowOff>127000</xdr:rowOff>
    </xdr:from>
    <xdr:to>
      <xdr:col>4</xdr:col>
      <xdr:colOff>257175</xdr:colOff>
      <xdr:row>107</xdr:row>
      <xdr:rowOff>98425</xdr:rowOff>
    </xdr:to>
    <xdr:pic>
      <xdr:nvPicPr>
        <xdr:cNvPr id="5" name="Imagem 4">
          <a:extLst>
            <a:ext uri="{FF2B5EF4-FFF2-40B4-BE49-F238E27FC236}">
              <a16:creationId xmlns="" xmlns:a16="http://schemas.microsoft.com/office/drawing/2014/main" id="{E5BA4A23-8187-4722-8D7D-B6560EE7F8D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9657060"/>
          <a:ext cx="4558665" cy="14344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6</xdr:col>
      <xdr:colOff>530225</xdr:colOff>
      <xdr:row>45</xdr:row>
      <xdr:rowOff>177800</xdr:rowOff>
    </xdr:from>
    <xdr:to>
      <xdr:col>12</xdr:col>
      <xdr:colOff>527050</xdr:colOff>
      <xdr:row>74</xdr:row>
      <xdr:rowOff>76200</xdr:rowOff>
    </xdr:to>
    <xdr:pic>
      <xdr:nvPicPr>
        <xdr:cNvPr id="2" name="Imagen 1">
          <a:extLst>
            <a:ext uri="{FF2B5EF4-FFF2-40B4-BE49-F238E27FC236}">
              <a16:creationId xmlns="" xmlns:a16="http://schemas.microsoft.com/office/drawing/2014/main" id="{5DBE83A3-AF76-484D-B978-6CE449E4B036}"/>
            </a:ext>
          </a:extLst>
        </xdr:cNvPr>
        <xdr:cNvPicPr>
          <a:picLocks noChangeAspect="1"/>
        </xdr:cNvPicPr>
      </xdr:nvPicPr>
      <xdr:blipFill>
        <a:blip xmlns:r="http://schemas.openxmlformats.org/officeDocument/2006/relationships" r:embed="rId1"/>
        <a:stretch>
          <a:fillRect/>
        </a:stretch>
      </xdr:blipFill>
      <xdr:spPr>
        <a:xfrm>
          <a:off x="9140825" y="9618980"/>
          <a:ext cx="6245225" cy="5201920"/>
        </a:xfrm>
        <a:prstGeom prst="rect">
          <a:avLst/>
        </a:prstGeom>
      </xdr:spPr>
    </xdr:pic>
    <xdr:clientData/>
  </xdr:twoCellAnchor>
  <xdr:twoCellAnchor editAs="oneCell">
    <xdr:from>
      <xdr:col>0</xdr:col>
      <xdr:colOff>1000125</xdr:colOff>
      <xdr:row>45</xdr:row>
      <xdr:rowOff>187325</xdr:rowOff>
    </xdr:from>
    <xdr:to>
      <xdr:col>5</xdr:col>
      <xdr:colOff>1181100</xdr:colOff>
      <xdr:row>73</xdr:row>
      <xdr:rowOff>149380</xdr:rowOff>
    </xdr:to>
    <xdr:pic>
      <xdr:nvPicPr>
        <xdr:cNvPr id="3" name="Imagen 2">
          <a:extLst>
            <a:ext uri="{FF2B5EF4-FFF2-40B4-BE49-F238E27FC236}">
              <a16:creationId xmlns="" xmlns:a16="http://schemas.microsoft.com/office/drawing/2014/main" id="{388CE68A-E647-4F7B-9808-FA49B8B67732}"/>
            </a:ext>
          </a:extLst>
        </xdr:cNvPr>
        <xdr:cNvPicPr>
          <a:picLocks noChangeAspect="1"/>
        </xdr:cNvPicPr>
      </xdr:nvPicPr>
      <xdr:blipFill>
        <a:blip xmlns:r="http://schemas.openxmlformats.org/officeDocument/2006/relationships" r:embed="rId2"/>
        <a:stretch>
          <a:fillRect/>
        </a:stretch>
      </xdr:blipFill>
      <xdr:spPr>
        <a:xfrm>
          <a:off x="1000125" y="9624695"/>
          <a:ext cx="7198995" cy="5086505"/>
        </a:xfrm>
        <a:prstGeom prst="rect">
          <a:avLst/>
        </a:prstGeom>
      </xdr:spPr>
    </xdr:pic>
    <xdr:clientData/>
  </xdr:twoCellAnchor>
  <xdr:twoCellAnchor editAs="oneCell">
    <xdr:from>
      <xdr:col>2</xdr:col>
      <xdr:colOff>66675</xdr:colOff>
      <xdr:row>76</xdr:row>
      <xdr:rowOff>19050</xdr:rowOff>
    </xdr:from>
    <xdr:to>
      <xdr:col>10</xdr:col>
      <xdr:colOff>237038</xdr:colOff>
      <xdr:row>101</xdr:row>
      <xdr:rowOff>104169</xdr:rowOff>
    </xdr:to>
    <xdr:pic>
      <xdr:nvPicPr>
        <xdr:cNvPr id="4" name="Imagen 3">
          <a:extLst>
            <a:ext uri="{FF2B5EF4-FFF2-40B4-BE49-F238E27FC236}">
              <a16:creationId xmlns="" xmlns:a16="http://schemas.microsoft.com/office/drawing/2014/main" id="{8E371AFA-79EA-468D-96FC-C77088A48E8B}"/>
            </a:ext>
          </a:extLst>
        </xdr:cNvPr>
        <xdr:cNvPicPr>
          <a:picLocks noChangeAspect="1"/>
        </xdr:cNvPicPr>
      </xdr:nvPicPr>
      <xdr:blipFill>
        <a:blip xmlns:r="http://schemas.openxmlformats.org/officeDocument/2006/relationships" r:embed="rId3"/>
        <a:stretch>
          <a:fillRect/>
        </a:stretch>
      </xdr:blipFill>
      <xdr:spPr>
        <a:xfrm>
          <a:off x="3609975" y="15129510"/>
          <a:ext cx="9428663" cy="465711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47625</xdr:colOff>
      <xdr:row>43</xdr:row>
      <xdr:rowOff>171450</xdr:rowOff>
    </xdr:from>
    <xdr:to>
      <xdr:col>5</xdr:col>
      <xdr:colOff>732256</xdr:colOff>
      <xdr:row>73</xdr:row>
      <xdr:rowOff>57186</xdr:rowOff>
    </xdr:to>
    <xdr:pic>
      <xdr:nvPicPr>
        <xdr:cNvPr id="2" name="Imagem 1">
          <a:extLst>
            <a:ext uri="{FF2B5EF4-FFF2-40B4-BE49-F238E27FC236}">
              <a16:creationId xmlns="" xmlns:a16="http://schemas.microsoft.com/office/drawing/2014/main" id="{EDCC8CB3-1B39-445A-9FFD-9E421687AC09}"/>
            </a:ext>
          </a:extLst>
        </xdr:cNvPr>
        <xdr:cNvPicPr>
          <a:picLocks noChangeAspect="1"/>
        </xdr:cNvPicPr>
      </xdr:nvPicPr>
      <xdr:blipFill rotWithShape="1">
        <a:blip xmlns:r="http://schemas.openxmlformats.org/officeDocument/2006/relationships" r:embed="rId1"/>
        <a:srcRect l="2343" t="22952" r="29776" b="19586"/>
        <a:stretch/>
      </xdr:blipFill>
      <xdr:spPr>
        <a:xfrm>
          <a:off x="47625" y="9311640"/>
          <a:ext cx="6399631" cy="5372136"/>
        </a:xfrm>
        <a:prstGeom prst="rect">
          <a:avLst/>
        </a:prstGeom>
      </xdr:spPr>
    </xdr:pic>
    <xdr:clientData/>
  </xdr:twoCellAnchor>
  <xdr:twoCellAnchor editAs="oneCell">
    <xdr:from>
      <xdr:col>0</xdr:col>
      <xdr:colOff>0</xdr:colOff>
      <xdr:row>73</xdr:row>
      <xdr:rowOff>178594</xdr:rowOff>
    </xdr:from>
    <xdr:to>
      <xdr:col>4</xdr:col>
      <xdr:colOff>190500</xdr:colOff>
      <xdr:row>84</xdr:row>
      <xdr:rowOff>73819</xdr:rowOff>
    </xdr:to>
    <xdr:pic>
      <xdr:nvPicPr>
        <xdr:cNvPr id="3" name="Imagem 2">
          <a:extLst>
            <a:ext uri="{FF2B5EF4-FFF2-40B4-BE49-F238E27FC236}">
              <a16:creationId xmlns="" xmlns:a16="http://schemas.microsoft.com/office/drawing/2014/main" id="{13B67D3D-43E3-4CBB-BCBA-243E0655405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4805184"/>
          <a:ext cx="4975860" cy="19069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599281</xdr:colOff>
      <xdr:row>46</xdr:row>
      <xdr:rowOff>31751</xdr:rowOff>
    </xdr:from>
    <xdr:to>
      <xdr:col>10</xdr:col>
      <xdr:colOff>11906</xdr:colOff>
      <xdr:row>80</xdr:row>
      <xdr:rowOff>47435</xdr:rowOff>
    </xdr:to>
    <xdr:grpSp>
      <xdr:nvGrpSpPr>
        <xdr:cNvPr id="2" name="Grupo 1">
          <a:extLst>
            <a:ext uri="{FF2B5EF4-FFF2-40B4-BE49-F238E27FC236}">
              <a16:creationId xmlns="" xmlns:a16="http://schemas.microsoft.com/office/drawing/2014/main" id="{D3825B0C-96C7-4124-952B-B5609040D2EA}"/>
            </a:ext>
          </a:extLst>
        </xdr:cNvPr>
        <xdr:cNvGrpSpPr/>
      </xdr:nvGrpSpPr>
      <xdr:grpSpPr>
        <a:xfrm>
          <a:off x="599281" y="10735470"/>
          <a:ext cx="12914313" cy="6897496"/>
          <a:chOff x="130629" y="0"/>
          <a:chExt cx="12192000" cy="7032434"/>
        </a:xfrm>
      </xdr:grpSpPr>
      <xdr:grpSp>
        <xdr:nvGrpSpPr>
          <xdr:cNvPr id="3" name="Grupo 2">
            <a:extLst>
              <a:ext uri="{FF2B5EF4-FFF2-40B4-BE49-F238E27FC236}">
                <a16:creationId xmlns="" xmlns:a16="http://schemas.microsoft.com/office/drawing/2014/main" id="{B6DD9BB2-2977-4F31-A0FE-31597B570BFB}"/>
              </a:ext>
            </a:extLst>
          </xdr:cNvPr>
          <xdr:cNvGrpSpPr/>
        </xdr:nvGrpSpPr>
        <xdr:grpSpPr>
          <a:xfrm>
            <a:off x="130629" y="0"/>
            <a:ext cx="12192000" cy="7032434"/>
            <a:chOff x="0" y="0"/>
            <a:chExt cx="12192000" cy="7032434"/>
          </a:xfrm>
        </xdr:grpSpPr>
        <xdr:pic>
          <xdr:nvPicPr>
            <xdr:cNvPr id="10" name="Imagen 9" descr="Imagen que contiene texto, mapa&#10;&#10;Descripción generada automáticamente">
              <a:extLst>
                <a:ext uri="{FF2B5EF4-FFF2-40B4-BE49-F238E27FC236}">
                  <a16:creationId xmlns="" xmlns:a16="http://schemas.microsoft.com/office/drawing/2014/main" id="{23D04632-2F46-4933-BD46-66DDE2A88B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2192000" cy="7032434"/>
            </a:xfrm>
            <a:prstGeom prst="rect">
              <a:avLst/>
            </a:prstGeom>
          </xdr:spPr>
        </xdr:pic>
        <xdr:sp macro="" textlink="">
          <xdr:nvSpPr>
            <xdr:cNvPr id="11" name="Rectángulo 10">
              <a:extLst>
                <a:ext uri="{FF2B5EF4-FFF2-40B4-BE49-F238E27FC236}">
                  <a16:creationId xmlns="" xmlns:a16="http://schemas.microsoft.com/office/drawing/2014/main" id="{82481D8B-2039-46C8-9D9B-CF2B7C85EDF2}"/>
                </a:ext>
              </a:extLst>
            </xdr:cNvPr>
            <xdr:cNvSpPr/>
          </xdr:nvSpPr>
          <xdr:spPr>
            <a:xfrm>
              <a:off x="8742425" y="304384"/>
              <a:ext cx="2561451" cy="791678"/>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defTabSz="1076325"/>
              <a:r>
                <a:rPr lang="es-PE" sz="1600">
                  <a:solidFill>
                    <a:srgbClr val="0070C0"/>
                  </a:solidFill>
                </a:rPr>
                <a:t>Eliminar UZ30</a:t>
              </a:r>
            </a:p>
            <a:p>
              <a:pPr defTabSz="1076325"/>
              <a:r>
                <a:rPr lang="es-PE" sz="1600">
                  <a:solidFill>
                    <a:srgbClr val="0070C0"/>
                  </a:solidFill>
                </a:rPr>
                <a:t>UL207 reemplazar UZ30</a:t>
              </a:r>
            </a:p>
          </xdr:txBody>
        </xdr:sp>
        <xdr:sp macro="" textlink="">
          <xdr:nvSpPr>
            <xdr:cNvPr id="12" name="CuadroTexto 6">
              <a:extLst>
                <a:ext uri="{FF2B5EF4-FFF2-40B4-BE49-F238E27FC236}">
                  <a16:creationId xmlns="" xmlns:a16="http://schemas.microsoft.com/office/drawing/2014/main" id="{826DE907-C00B-487C-BFFC-AF61A4783C42}"/>
                </a:ext>
              </a:extLst>
            </xdr:cNvPr>
            <xdr:cNvSpPr txBox="1"/>
          </xdr:nvSpPr>
          <xdr:spPr>
            <a:xfrm>
              <a:off x="4200223" y="29082"/>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DORLA</a:t>
              </a:r>
            </a:p>
          </xdr:txBody>
        </xdr:sp>
        <xdr:sp macro="" textlink="">
          <xdr:nvSpPr>
            <xdr:cNvPr id="13" name="Globo: línea 12">
              <a:extLst>
                <a:ext uri="{FF2B5EF4-FFF2-40B4-BE49-F238E27FC236}">
                  <a16:creationId xmlns="" xmlns:a16="http://schemas.microsoft.com/office/drawing/2014/main" id="{DDD435A8-C219-4813-B970-4F030835FDC0}"/>
                </a:ext>
              </a:extLst>
            </xdr:cNvPr>
            <xdr:cNvSpPr/>
          </xdr:nvSpPr>
          <xdr:spPr>
            <a:xfrm>
              <a:off x="6271444" y="2072768"/>
              <a:ext cx="789571" cy="345057"/>
            </a:xfrm>
            <a:prstGeom prst="borderCallout1">
              <a:avLst>
                <a:gd name="adj1" fmla="val 47754"/>
                <a:gd name="adj2" fmla="val 2447"/>
                <a:gd name="adj3" fmla="val 119129"/>
                <a:gd name="adj4" fmla="val -112832"/>
              </a:avLst>
            </a:prstGeom>
            <a:solidFill>
              <a:schemeClr val="accent5">
                <a:lumMod val="40000"/>
                <a:lumOff val="60000"/>
              </a:schemeClr>
            </a:solidFill>
            <a:ln w="28575"/>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400" b="1">
                  <a:solidFill>
                    <a:schemeClr val="tx1"/>
                  </a:solidFill>
                </a:rPr>
                <a:t>UZ30</a:t>
              </a:r>
            </a:p>
          </xdr:txBody>
        </xdr:sp>
        <xdr:sp macro="" textlink="">
          <xdr:nvSpPr>
            <xdr:cNvPr id="14" name="CuadroTexto 8">
              <a:extLst>
                <a:ext uri="{FF2B5EF4-FFF2-40B4-BE49-F238E27FC236}">
                  <a16:creationId xmlns="" xmlns:a16="http://schemas.microsoft.com/office/drawing/2014/main" id="{A910ABA8-9829-447A-9BD1-15026CF6161C}"/>
                </a:ext>
              </a:extLst>
            </xdr:cNvPr>
            <xdr:cNvSpPr txBox="1"/>
          </xdr:nvSpPr>
          <xdr:spPr>
            <a:xfrm>
              <a:off x="5795060" y="4672757"/>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LIXAS</a:t>
              </a:r>
            </a:p>
          </xdr:txBody>
        </xdr:sp>
        <xdr:sp macro="" textlink="">
          <xdr:nvSpPr>
            <xdr:cNvPr id="15" name="Globo: línea 14">
              <a:extLst>
                <a:ext uri="{FF2B5EF4-FFF2-40B4-BE49-F238E27FC236}">
                  <a16:creationId xmlns="" xmlns:a16="http://schemas.microsoft.com/office/drawing/2014/main" id="{CA8483B0-46AD-4D01-A9B1-45C72B2076C4}"/>
                </a:ext>
              </a:extLst>
            </xdr:cNvPr>
            <xdr:cNvSpPr/>
          </xdr:nvSpPr>
          <xdr:spPr>
            <a:xfrm>
              <a:off x="4519925" y="3083943"/>
              <a:ext cx="789571" cy="345057"/>
            </a:xfrm>
            <a:prstGeom prst="borderCallout1">
              <a:avLst>
                <a:gd name="adj1" fmla="val 97259"/>
                <a:gd name="adj2" fmla="val 60375"/>
                <a:gd name="adj3" fmla="val 147885"/>
                <a:gd name="adj4" fmla="val 154421"/>
              </a:avLst>
            </a:prstGeom>
            <a:solidFill>
              <a:schemeClr val="accent5">
                <a:lumMod val="40000"/>
                <a:lumOff val="60000"/>
              </a:schemeClr>
            </a:solidFill>
            <a:ln w="28575"/>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es-PE" sz="1400" b="1">
                  <a:solidFill>
                    <a:schemeClr val="tx1"/>
                  </a:solidFill>
                </a:rPr>
                <a:t>UL207</a:t>
              </a:r>
            </a:p>
          </xdr:txBody>
        </xdr:sp>
        <xdr:cxnSp macro="">
          <xdr:nvCxnSpPr>
            <xdr:cNvPr id="16" name="Conector recto 15">
              <a:extLst>
                <a:ext uri="{FF2B5EF4-FFF2-40B4-BE49-F238E27FC236}">
                  <a16:creationId xmlns="" xmlns:a16="http://schemas.microsoft.com/office/drawing/2014/main" id="{4E64FEF8-C97E-49DE-B306-D95F1DF38F60}"/>
                </a:ext>
              </a:extLst>
            </xdr:cNvPr>
            <xdr:cNvCxnSpPr>
              <a:cxnSpLocks/>
            </xdr:cNvCxnSpPr>
          </xdr:nvCxnSpPr>
          <xdr:spPr>
            <a:xfrm>
              <a:off x="4249227" y="297104"/>
              <a:ext cx="2120538" cy="4370486"/>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17" name="Conector recto 16">
              <a:extLst>
                <a:ext uri="{FF2B5EF4-FFF2-40B4-BE49-F238E27FC236}">
                  <a16:creationId xmlns="" xmlns:a16="http://schemas.microsoft.com/office/drawing/2014/main" id="{EE45EA1E-497F-491B-8701-77AFCFD5B0E5}"/>
                </a:ext>
              </a:extLst>
            </xdr:cNvPr>
            <xdr:cNvCxnSpPr>
              <a:cxnSpLocks/>
            </xdr:cNvCxnSpPr>
          </xdr:nvCxnSpPr>
          <xdr:spPr>
            <a:xfrm>
              <a:off x="6381988" y="4701484"/>
              <a:ext cx="983898" cy="1014432"/>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grpSp>
          <xdr:nvGrpSpPr>
            <xdr:cNvPr id="18" name="Grupo 17">
              <a:extLst>
                <a:ext uri="{FF2B5EF4-FFF2-40B4-BE49-F238E27FC236}">
                  <a16:creationId xmlns="" xmlns:a16="http://schemas.microsoft.com/office/drawing/2014/main" id="{E78A3A65-9492-4EFD-91EE-75B1169490AD}"/>
                </a:ext>
              </a:extLst>
            </xdr:cNvPr>
            <xdr:cNvGrpSpPr/>
          </xdr:nvGrpSpPr>
          <xdr:grpSpPr>
            <a:xfrm>
              <a:off x="353351" y="5512355"/>
              <a:ext cx="3170572" cy="949405"/>
              <a:chOff x="419579" y="4719128"/>
              <a:chExt cx="3170572" cy="949405"/>
            </a:xfrm>
          </xdr:grpSpPr>
          <xdr:sp macro="" textlink="">
            <xdr:nvSpPr>
              <xdr:cNvPr id="19" name="Rectángulo 18">
                <a:extLst>
                  <a:ext uri="{FF2B5EF4-FFF2-40B4-BE49-F238E27FC236}">
                    <a16:creationId xmlns="" xmlns:a16="http://schemas.microsoft.com/office/drawing/2014/main" id="{7BAB3B4E-14C1-4A4E-8568-4A778AB9E393}"/>
                  </a:ext>
                </a:extLst>
              </xdr:cNvPr>
              <xdr:cNvSpPr/>
            </xdr:nvSpPr>
            <xdr:spPr>
              <a:xfrm>
                <a:off x="419579" y="4719128"/>
                <a:ext cx="3170572" cy="94940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defTabSz="1076325"/>
                <a:r>
                  <a:rPr lang="es-PE" sz="1600">
                    <a:solidFill>
                      <a:srgbClr val="0070C0"/>
                    </a:solidFill>
                  </a:rPr>
                  <a:t>Actual: 	987 NM</a:t>
                </a:r>
              </a:p>
              <a:p>
                <a:endParaRPr lang="es-PE" sz="1600">
                  <a:solidFill>
                    <a:srgbClr val="0070C0"/>
                  </a:solidFill>
                </a:endParaRPr>
              </a:p>
              <a:p>
                <a:pPr defTabSz="1076325"/>
                <a:r>
                  <a:rPr lang="es-PE" sz="1600">
                    <a:solidFill>
                      <a:srgbClr val="0070C0"/>
                    </a:solidFill>
                  </a:rPr>
                  <a:t>Propuesta:	987 NM</a:t>
                </a:r>
              </a:p>
            </xdr:txBody>
          </xdr:sp>
          <xdr:cxnSp macro="">
            <xdr:nvCxnSpPr>
              <xdr:cNvPr id="20" name="Conector recto 19">
                <a:extLst>
                  <a:ext uri="{FF2B5EF4-FFF2-40B4-BE49-F238E27FC236}">
                    <a16:creationId xmlns="" xmlns:a16="http://schemas.microsoft.com/office/drawing/2014/main" id="{FB69CBDD-23D6-48AB-B7A1-D890D0DE7E80}"/>
                  </a:ext>
                </a:extLst>
              </xdr:cNvPr>
              <xdr:cNvCxnSpPr>
                <a:cxnSpLocks/>
              </xdr:cNvCxnSpPr>
            </xdr:nvCxnSpPr>
            <xdr:spPr>
              <a:xfrm>
                <a:off x="2583569" y="4950806"/>
                <a:ext cx="806238" cy="0"/>
              </a:xfrm>
              <a:prstGeom prst="line">
                <a:avLst/>
              </a:prstGeom>
              <a:ln w="57150">
                <a:solidFill>
                  <a:srgbClr val="F567E4"/>
                </a:solidFill>
              </a:ln>
            </xdr:spPr>
            <xdr:style>
              <a:lnRef idx="1">
                <a:schemeClr val="accent1"/>
              </a:lnRef>
              <a:fillRef idx="0">
                <a:schemeClr val="accent1"/>
              </a:fillRef>
              <a:effectRef idx="0">
                <a:schemeClr val="accent1"/>
              </a:effectRef>
              <a:fontRef idx="minor">
                <a:schemeClr val="tx1"/>
              </a:fontRef>
            </xdr:style>
          </xdr:cxnSp>
          <xdr:cxnSp macro="">
            <xdr:nvCxnSpPr>
              <xdr:cNvPr id="21" name="Conector recto 20">
                <a:extLst>
                  <a:ext uri="{FF2B5EF4-FFF2-40B4-BE49-F238E27FC236}">
                    <a16:creationId xmlns="" xmlns:a16="http://schemas.microsoft.com/office/drawing/2014/main" id="{5709C6AB-6BB8-464E-B070-FA8A40A15418}"/>
                  </a:ext>
                </a:extLst>
              </xdr:cNvPr>
              <xdr:cNvCxnSpPr>
                <a:cxnSpLocks/>
              </xdr:cNvCxnSpPr>
            </xdr:nvCxnSpPr>
            <xdr:spPr>
              <a:xfrm>
                <a:off x="2563422" y="5397995"/>
                <a:ext cx="806238" cy="0"/>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grpSp>
      </xdr:grpSp>
      <xdr:sp macro="" textlink="">
        <xdr:nvSpPr>
          <xdr:cNvPr id="4" name="CuadroTexto 54">
            <a:extLst>
              <a:ext uri="{FF2B5EF4-FFF2-40B4-BE49-F238E27FC236}">
                <a16:creationId xmlns="" xmlns:a16="http://schemas.microsoft.com/office/drawing/2014/main" id="{2A9BAC6E-2445-45C2-9EF1-11C52DD03C73}"/>
              </a:ext>
            </a:extLst>
          </xdr:cNvPr>
          <xdr:cNvSpPr txBox="1"/>
        </xdr:nvSpPr>
        <xdr:spPr>
          <a:xfrm>
            <a:off x="7610621" y="5469695"/>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MNV</a:t>
            </a:r>
          </a:p>
        </xdr:txBody>
      </xdr:sp>
      <xdr:sp macro="" textlink="">
        <xdr:nvSpPr>
          <xdr:cNvPr id="5" name="CuadroTexto 55">
            <a:extLst>
              <a:ext uri="{FF2B5EF4-FFF2-40B4-BE49-F238E27FC236}">
                <a16:creationId xmlns="" xmlns:a16="http://schemas.microsoft.com/office/drawing/2014/main" id="{9A346D9F-E15B-49AB-8F5D-8F8E6BDE94F5}"/>
              </a:ext>
            </a:extLst>
          </xdr:cNvPr>
          <xdr:cNvSpPr txBox="1"/>
        </xdr:nvSpPr>
        <xdr:spPr>
          <a:xfrm>
            <a:off x="7971676" y="5992820"/>
            <a:ext cx="577514" cy="246221"/>
          </a:xfrm>
          <a:prstGeom prst="rect">
            <a:avLst/>
          </a:prstGeom>
          <a:solidFill>
            <a:schemeClr val="accent4">
              <a:lumMod val="40000"/>
              <a:lumOff val="60000"/>
            </a:schemeClr>
          </a:solidFill>
        </xdr:spPr>
        <xdr:txBody>
          <a:bodyPr wrap="square" rtlCol="0">
            <a:spAutoFit/>
          </a:bodyPr>
          <a:lstStyle>
            <a:defPPr>
              <a:defRPr lang="es-PE"/>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PE" sz="1000" b="1">
                <a:solidFill>
                  <a:srgbClr val="0070C0"/>
                </a:solidFill>
              </a:rPr>
              <a:t>GYV</a:t>
            </a:r>
          </a:p>
        </xdr:txBody>
      </xdr:sp>
      <xdr:sp macro="" textlink="">
        <xdr:nvSpPr>
          <xdr:cNvPr id="6" name="Diagrama de flujo: conector 5">
            <a:extLst>
              <a:ext uri="{FF2B5EF4-FFF2-40B4-BE49-F238E27FC236}">
                <a16:creationId xmlns="" xmlns:a16="http://schemas.microsoft.com/office/drawing/2014/main" id="{39C2CBB1-5804-4AB3-B49C-43181964FE58}"/>
              </a:ext>
            </a:extLst>
          </xdr:cNvPr>
          <xdr:cNvSpPr/>
        </xdr:nvSpPr>
        <xdr:spPr>
          <a:xfrm>
            <a:off x="6448476" y="4623098"/>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sp macro="" textlink="">
        <xdr:nvSpPr>
          <xdr:cNvPr id="7" name="Diagrama de flujo: conector 6">
            <a:extLst>
              <a:ext uri="{FF2B5EF4-FFF2-40B4-BE49-F238E27FC236}">
                <a16:creationId xmlns="" xmlns:a16="http://schemas.microsoft.com/office/drawing/2014/main" id="{49D60630-DF94-4364-99EF-17D4A8099CA9}"/>
              </a:ext>
            </a:extLst>
          </xdr:cNvPr>
          <xdr:cNvSpPr/>
        </xdr:nvSpPr>
        <xdr:spPr>
          <a:xfrm>
            <a:off x="7450268" y="5682981"/>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sp macro="" textlink="">
        <xdr:nvSpPr>
          <xdr:cNvPr id="8" name="Diagrama de flujo: conector 7">
            <a:extLst>
              <a:ext uri="{FF2B5EF4-FFF2-40B4-BE49-F238E27FC236}">
                <a16:creationId xmlns="" xmlns:a16="http://schemas.microsoft.com/office/drawing/2014/main" id="{5F87C1DA-F91C-4058-A6B8-03CD5CFA32C3}"/>
              </a:ext>
            </a:extLst>
          </xdr:cNvPr>
          <xdr:cNvSpPr/>
        </xdr:nvSpPr>
        <xdr:spPr>
          <a:xfrm>
            <a:off x="7806058" y="6273504"/>
            <a:ext cx="111321" cy="111321"/>
          </a:xfrm>
          <a:prstGeom prst="flowChartConnector">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s-PE"/>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PE"/>
          </a:p>
        </xdr:txBody>
      </xdr:sp>
      <xdr:cxnSp macro="">
        <xdr:nvCxnSpPr>
          <xdr:cNvPr id="9" name="Conector recto 8">
            <a:extLst>
              <a:ext uri="{FF2B5EF4-FFF2-40B4-BE49-F238E27FC236}">
                <a16:creationId xmlns="" xmlns:a16="http://schemas.microsoft.com/office/drawing/2014/main" id="{BD6683AF-B9DF-45C8-A9E8-FA612C9E0DC1}"/>
              </a:ext>
            </a:extLst>
          </xdr:cNvPr>
          <xdr:cNvCxnSpPr>
            <a:cxnSpLocks/>
          </xdr:cNvCxnSpPr>
        </xdr:nvCxnSpPr>
        <xdr:spPr>
          <a:xfrm>
            <a:off x="7561589" y="5766288"/>
            <a:ext cx="337789" cy="507216"/>
          </a:xfrm>
          <a:prstGeom prst="line">
            <a:avLst/>
          </a:prstGeom>
          <a:ln w="57150">
            <a:solidFill>
              <a:srgbClr val="0070C0"/>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44</xdr:row>
      <xdr:rowOff>0</xdr:rowOff>
    </xdr:from>
    <xdr:to>
      <xdr:col>5</xdr:col>
      <xdr:colOff>2066925</xdr:colOff>
      <xdr:row>79</xdr:row>
      <xdr:rowOff>82336</xdr:rowOff>
    </xdr:to>
    <xdr:pic>
      <xdr:nvPicPr>
        <xdr:cNvPr id="2" name="Imagen 1">
          <a:extLst>
            <a:ext uri="{FF2B5EF4-FFF2-40B4-BE49-F238E27FC236}">
              <a16:creationId xmlns="" xmlns:a16="http://schemas.microsoft.com/office/drawing/2014/main" id="{BCB2D4EC-A408-474C-9BED-5D83F2267171}"/>
            </a:ext>
          </a:extLst>
        </xdr:cNvPr>
        <xdr:cNvPicPr>
          <a:picLocks noChangeAspect="1"/>
        </xdr:cNvPicPr>
      </xdr:nvPicPr>
      <xdr:blipFill>
        <a:blip xmlns:r="http://schemas.openxmlformats.org/officeDocument/2006/relationships" r:embed="rId1"/>
        <a:stretch>
          <a:fillRect/>
        </a:stretch>
      </xdr:blipFill>
      <xdr:spPr>
        <a:xfrm>
          <a:off x="0" y="9456420"/>
          <a:ext cx="8155305" cy="648313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9"/>
  <sheetViews>
    <sheetView zoomScale="70" zoomScaleNormal="70" workbookViewId="0">
      <selection activeCell="B6" sqref="B6"/>
    </sheetView>
  </sheetViews>
  <sheetFormatPr defaultColWidth="11.42578125" defaultRowHeight="15" x14ac:dyDescent="0.25"/>
  <cols>
    <col min="1" max="1" width="27.85546875" customWidth="1"/>
    <col min="2" max="2" width="18.85546875" customWidth="1"/>
    <col min="3" max="4" width="12.42578125" customWidth="1"/>
    <col min="5" max="5" width="18.7109375" customWidth="1"/>
    <col min="6" max="6" width="16.7109375" customWidth="1"/>
    <col min="7" max="8" width="12.42578125" customWidth="1"/>
    <col min="10" max="10" width="18" customWidth="1"/>
    <col min="11" max="11" width="12.42578125" customWidth="1"/>
    <col min="12" max="12" width="14.42578125" customWidth="1"/>
    <col min="13" max="13" width="17.85546875" customWidth="1"/>
  </cols>
  <sheetData>
    <row r="1" spans="1:13" ht="31.7" customHeight="1" thickBot="1" x14ac:dyDescent="0.3">
      <c r="A1" s="403" t="s">
        <v>0</v>
      </c>
      <c r="B1" s="406" t="s">
        <v>1</v>
      </c>
      <c r="C1" s="407"/>
      <c r="D1" s="407"/>
      <c r="E1" s="407"/>
      <c r="F1" s="407"/>
      <c r="G1" s="407"/>
      <c r="H1" s="407"/>
      <c r="I1" s="407"/>
      <c r="J1" s="407"/>
      <c r="K1" s="407"/>
      <c r="L1" s="407"/>
      <c r="M1" s="408"/>
    </row>
    <row r="2" spans="1:13" ht="21" customHeight="1" x14ac:dyDescent="0.25">
      <c r="A2" s="404"/>
      <c r="B2" s="409" t="s">
        <v>2</v>
      </c>
      <c r="C2" s="410"/>
      <c r="D2" s="410"/>
      <c r="E2" s="410"/>
      <c r="F2" s="410"/>
      <c r="G2" s="410"/>
      <c r="H2" s="410"/>
      <c r="I2" s="410"/>
      <c r="J2" s="410"/>
      <c r="K2" s="410"/>
      <c r="L2" s="410"/>
      <c r="M2" s="411"/>
    </row>
    <row r="3" spans="1:13" ht="20.100000000000001" customHeight="1" thickBot="1" x14ac:dyDescent="0.3">
      <c r="A3" s="404"/>
      <c r="B3" s="412"/>
      <c r="C3" s="413"/>
      <c r="D3" s="413"/>
      <c r="E3" s="413"/>
      <c r="F3" s="413"/>
      <c r="G3" s="413"/>
      <c r="H3" s="413"/>
      <c r="I3" s="413"/>
      <c r="J3" s="413"/>
      <c r="K3" s="413"/>
      <c r="L3" s="413"/>
      <c r="M3" s="414"/>
    </row>
    <row r="4" spans="1:13" ht="20.100000000000001" customHeight="1" thickBot="1" x14ac:dyDescent="0.3">
      <c r="A4" s="404"/>
      <c r="B4" s="406" t="s">
        <v>3</v>
      </c>
      <c r="C4" s="407"/>
      <c r="D4" s="407"/>
      <c r="E4" s="407"/>
      <c r="F4" s="407"/>
      <c r="G4" s="407"/>
      <c r="H4" s="407"/>
      <c r="I4" s="407"/>
      <c r="J4" s="407"/>
      <c r="K4" s="407"/>
      <c r="L4" s="407"/>
      <c r="M4" s="408"/>
    </row>
    <row r="5" spans="1:13" ht="37.5" customHeight="1" x14ac:dyDescent="0.25">
      <c r="A5" s="404"/>
      <c r="B5" s="1" t="s">
        <v>4</v>
      </c>
      <c r="C5" s="415" t="s">
        <v>5</v>
      </c>
      <c r="D5" s="416"/>
      <c r="E5" s="2" t="s">
        <v>6</v>
      </c>
      <c r="F5" s="3" t="s">
        <v>7</v>
      </c>
      <c r="G5" s="415" t="s">
        <v>8</v>
      </c>
      <c r="H5" s="417"/>
      <c r="I5" s="418" t="s">
        <v>9</v>
      </c>
      <c r="J5" s="419"/>
      <c r="K5" s="419"/>
      <c r="L5" s="419"/>
      <c r="M5" s="420"/>
    </row>
    <row r="6" spans="1:13" ht="41.45" customHeight="1" x14ac:dyDescent="0.25">
      <c r="A6" s="404"/>
      <c r="B6" s="4" t="s">
        <v>10</v>
      </c>
      <c r="C6" s="421"/>
      <c r="D6" s="422"/>
      <c r="E6" s="5" t="s">
        <v>10</v>
      </c>
      <c r="F6" s="6" t="s">
        <v>10</v>
      </c>
      <c r="G6" s="421"/>
      <c r="H6" s="423"/>
      <c r="I6" s="424"/>
      <c r="J6" s="425"/>
      <c r="K6" s="425"/>
      <c r="L6" s="425"/>
      <c r="M6" s="426"/>
    </row>
    <row r="7" spans="1:13" ht="19.7" customHeight="1" x14ac:dyDescent="0.25">
      <c r="A7" s="404"/>
      <c r="B7" s="427" t="s">
        <v>11</v>
      </c>
      <c r="C7" s="428"/>
      <c r="D7" s="428"/>
      <c r="E7" s="428"/>
      <c r="F7" s="428"/>
      <c r="G7" s="428" t="s">
        <v>12</v>
      </c>
      <c r="H7" s="428"/>
      <c r="I7" s="429"/>
      <c r="J7" s="429"/>
      <c r="K7" s="429"/>
      <c r="L7" s="430" t="s">
        <v>13</v>
      </c>
      <c r="M7" s="431"/>
    </row>
    <row r="8" spans="1:13" ht="24.75" customHeight="1" thickBot="1" x14ac:dyDescent="0.3">
      <c r="A8" s="405"/>
      <c r="B8" s="432" t="s">
        <v>14</v>
      </c>
      <c r="C8" s="432"/>
      <c r="D8" s="432"/>
      <c r="E8" s="432"/>
      <c r="F8" s="432"/>
      <c r="G8" s="432" t="s">
        <v>15</v>
      </c>
      <c r="H8" s="432"/>
      <c r="I8" s="432"/>
      <c r="J8" s="432"/>
      <c r="K8" s="433"/>
      <c r="L8" s="432" t="s">
        <v>16</v>
      </c>
      <c r="M8" s="432"/>
    </row>
    <row r="9" spans="1:13" ht="21" customHeight="1" thickBot="1" x14ac:dyDescent="0.6">
      <c r="A9" s="7"/>
      <c r="B9" s="8"/>
      <c r="C9" s="8"/>
      <c r="D9" s="8"/>
      <c r="E9" s="8"/>
      <c r="F9" s="8"/>
      <c r="G9" s="8"/>
      <c r="H9" s="8"/>
      <c r="I9" s="8"/>
      <c r="J9" s="8"/>
      <c r="K9" s="8"/>
      <c r="L9" s="8"/>
      <c r="M9" s="8"/>
    </row>
    <row r="10" spans="1:13" ht="18.75" customHeight="1" x14ac:dyDescent="0.25">
      <c r="A10" s="443" t="s">
        <v>17</v>
      </c>
      <c r="B10" s="446" t="s">
        <v>18</v>
      </c>
      <c r="C10" s="447"/>
      <c r="D10" s="447" t="s">
        <v>19</v>
      </c>
      <c r="E10" s="448"/>
      <c r="F10" s="9" t="s">
        <v>20</v>
      </c>
      <c r="G10" s="10" t="s">
        <v>21</v>
      </c>
      <c r="H10" s="10" t="s">
        <v>22</v>
      </c>
      <c r="I10" s="11" t="s">
        <v>23</v>
      </c>
      <c r="J10" s="9" t="s">
        <v>20</v>
      </c>
      <c r="K10" s="10" t="s">
        <v>21</v>
      </c>
      <c r="L10" s="10" t="s">
        <v>22</v>
      </c>
      <c r="M10" s="11" t="s">
        <v>23</v>
      </c>
    </row>
    <row r="11" spans="1:13" ht="18" customHeight="1" x14ac:dyDescent="0.25">
      <c r="A11" s="444"/>
      <c r="B11" s="449" t="s">
        <v>10</v>
      </c>
      <c r="C11" s="450"/>
      <c r="D11" s="433"/>
      <c r="E11" s="451"/>
      <c r="F11" s="12" t="s">
        <v>10</v>
      </c>
      <c r="G11" s="13"/>
      <c r="H11" s="13"/>
      <c r="I11" s="14"/>
      <c r="J11" s="12"/>
      <c r="K11" s="13"/>
      <c r="L11" s="13"/>
      <c r="M11" s="14"/>
    </row>
    <row r="12" spans="1:13" ht="23.1" customHeight="1" thickBot="1" x14ac:dyDescent="0.3">
      <c r="A12" s="445"/>
      <c r="B12" s="452" t="s">
        <v>24</v>
      </c>
      <c r="C12" s="453"/>
      <c r="D12" s="453"/>
      <c r="E12" s="454"/>
      <c r="F12" s="434" t="s">
        <v>25</v>
      </c>
      <c r="G12" s="435"/>
      <c r="H12" s="435"/>
      <c r="I12" s="436"/>
      <c r="J12" s="413"/>
      <c r="K12" s="413"/>
      <c r="L12" s="413"/>
      <c r="M12" s="414"/>
    </row>
    <row r="13" spans="1:13" ht="14.1" customHeight="1" x14ac:dyDescent="0.25">
      <c r="A13" s="437" t="s">
        <v>26</v>
      </c>
      <c r="B13" s="15" t="s">
        <v>27</v>
      </c>
      <c r="C13" s="16" t="s">
        <v>28</v>
      </c>
      <c r="D13" s="16" t="s">
        <v>29</v>
      </c>
      <c r="E13" s="17" t="s">
        <v>30</v>
      </c>
      <c r="F13" s="18"/>
      <c r="G13" s="16"/>
      <c r="H13" s="16"/>
      <c r="I13" s="17"/>
      <c r="J13" s="18" t="s">
        <v>27</v>
      </c>
      <c r="K13" s="16" t="s">
        <v>28</v>
      </c>
      <c r="L13" s="16" t="s">
        <v>29</v>
      </c>
      <c r="M13" s="17" t="s">
        <v>30</v>
      </c>
    </row>
    <row r="14" spans="1:13" ht="14.1" customHeight="1" x14ac:dyDescent="0.25">
      <c r="A14" s="438"/>
      <c r="B14" s="19" t="s">
        <v>31</v>
      </c>
      <c r="C14" s="20"/>
      <c r="D14" s="20"/>
      <c r="E14" s="21"/>
      <c r="F14" s="22" t="s">
        <v>32</v>
      </c>
      <c r="G14" s="23"/>
      <c r="H14" s="23"/>
      <c r="I14" s="21"/>
      <c r="J14" s="24"/>
      <c r="K14" s="23"/>
      <c r="L14" s="23"/>
      <c r="M14" s="25"/>
    </row>
    <row r="15" spans="1:13" ht="14.1" customHeight="1" x14ac:dyDescent="0.25">
      <c r="A15" s="438"/>
      <c r="B15" s="19" t="s">
        <v>33</v>
      </c>
      <c r="C15" s="20"/>
      <c r="D15" s="20"/>
      <c r="E15" s="26">
        <v>100</v>
      </c>
      <c r="F15" s="22" t="s">
        <v>34</v>
      </c>
      <c r="G15" s="27"/>
      <c r="H15" s="27"/>
      <c r="I15" s="28">
        <v>277</v>
      </c>
      <c r="J15" s="24"/>
      <c r="K15" s="23"/>
      <c r="L15" s="23"/>
      <c r="M15" s="26"/>
    </row>
    <row r="16" spans="1:13" ht="14.45" customHeight="1" x14ac:dyDescent="0.25">
      <c r="A16" s="438"/>
      <c r="B16" s="19" t="s">
        <v>34</v>
      </c>
      <c r="C16" s="20"/>
      <c r="D16" s="20"/>
      <c r="E16" s="28">
        <v>177</v>
      </c>
      <c r="F16" s="22" t="s">
        <v>35</v>
      </c>
      <c r="G16" s="27"/>
      <c r="H16" s="27"/>
      <c r="I16" s="28">
        <v>399</v>
      </c>
      <c r="J16" s="22"/>
      <c r="K16" s="27"/>
      <c r="L16" s="27"/>
      <c r="M16" s="28"/>
    </row>
    <row r="17" spans="1:14" x14ac:dyDescent="0.25">
      <c r="A17" s="438"/>
      <c r="B17" s="19" t="s">
        <v>35</v>
      </c>
      <c r="C17" s="20"/>
      <c r="D17" s="20"/>
      <c r="E17" s="28">
        <v>400</v>
      </c>
      <c r="F17" s="22"/>
      <c r="G17" s="27"/>
      <c r="H17" s="27"/>
      <c r="I17" s="28"/>
      <c r="J17" s="22"/>
      <c r="K17" s="20"/>
      <c r="L17" s="20"/>
      <c r="M17" s="28"/>
    </row>
    <row r="18" spans="1:14" ht="36.75" customHeight="1" thickBot="1" x14ac:dyDescent="0.3">
      <c r="A18" s="439"/>
      <c r="B18" s="440" t="s">
        <v>36</v>
      </c>
      <c r="C18" s="441"/>
      <c r="D18" s="441"/>
      <c r="E18" s="29">
        <f>SUM(E15:E17)</f>
        <v>677</v>
      </c>
      <c r="F18" s="442" t="s">
        <v>36</v>
      </c>
      <c r="G18" s="441"/>
      <c r="H18" s="441"/>
      <c r="I18" s="29">
        <f>SUM(I15:I17)</f>
        <v>676</v>
      </c>
      <c r="J18" s="440" t="s">
        <v>36</v>
      </c>
      <c r="K18" s="441"/>
      <c r="L18" s="441"/>
      <c r="M18" s="29">
        <f>SUM(M15:M17)</f>
        <v>0</v>
      </c>
      <c r="N18" s="30"/>
    </row>
    <row r="19" spans="1:14" ht="15" customHeight="1" thickBot="1" x14ac:dyDescent="0.6">
      <c r="A19" s="31"/>
      <c r="B19" s="31"/>
      <c r="C19" s="31"/>
      <c r="D19" s="31"/>
      <c r="E19" s="31"/>
      <c r="F19" s="31"/>
      <c r="G19" s="31"/>
      <c r="H19" s="31"/>
      <c r="I19" s="31"/>
      <c r="J19" s="32"/>
      <c r="K19" s="32"/>
      <c r="L19" s="32"/>
      <c r="M19" s="33"/>
      <c r="N19" s="34"/>
    </row>
    <row r="20" spans="1:14" ht="24.6" customHeight="1" thickBot="1" x14ac:dyDescent="0.6">
      <c r="A20" s="35"/>
      <c r="B20" s="36"/>
      <c r="C20" s="36"/>
      <c r="D20" s="36"/>
      <c r="E20" s="457" t="s">
        <v>37</v>
      </c>
      <c r="F20" s="457"/>
      <c r="G20" s="457"/>
      <c r="H20" s="457"/>
      <c r="I20" s="457"/>
      <c r="J20" s="37"/>
      <c r="K20" s="37"/>
      <c r="L20" s="37"/>
      <c r="M20" s="38"/>
    </row>
    <row r="21" spans="1:14" ht="27.95" customHeight="1" thickBot="1" x14ac:dyDescent="0.6">
      <c r="A21" s="39" t="s">
        <v>38</v>
      </c>
      <c r="B21" s="458" t="s">
        <v>39</v>
      </c>
      <c r="C21" s="459"/>
      <c r="D21" s="460" t="s">
        <v>40</v>
      </c>
      <c r="E21" s="461"/>
      <c r="F21" s="462"/>
      <c r="G21" s="463"/>
      <c r="H21" s="40" t="s">
        <v>41</v>
      </c>
      <c r="I21" s="462"/>
      <c r="J21" s="464"/>
      <c r="K21" s="40" t="s">
        <v>41</v>
      </c>
      <c r="L21" s="462"/>
      <c r="M21" s="464"/>
    </row>
    <row r="22" spans="1:14" ht="23.25" customHeight="1" x14ac:dyDescent="0.25">
      <c r="A22" s="465" t="s">
        <v>42</v>
      </c>
      <c r="B22" s="466"/>
      <c r="C22" s="467"/>
      <c r="D22" s="474"/>
      <c r="E22" s="466"/>
      <c r="F22" s="466"/>
      <c r="G22" s="467"/>
      <c r="H22" s="477"/>
      <c r="I22" s="478"/>
      <c r="J22" s="479"/>
      <c r="K22" s="486"/>
      <c r="L22" s="487"/>
      <c r="M22" s="488"/>
    </row>
    <row r="23" spans="1:14" ht="14.1" customHeight="1" x14ac:dyDescent="0.25">
      <c r="A23" s="468"/>
      <c r="B23" s="469"/>
      <c r="C23" s="470"/>
      <c r="D23" s="475"/>
      <c r="E23" s="469"/>
      <c r="F23" s="469"/>
      <c r="G23" s="470"/>
      <c r="H23" s="480"/>
      <c r="I23" s="481"/>
      <c r="J23" s="482"/>
      <c r="K23" s="489"/>
      <c r="L23" s="490"/>
      <c r="M23" s="491"/>
    </row>
    <row r="24" spans="1:14" x14ac:dyDescent="0.25">
      <c r="A24" s="468"/>
      <c r="B24" s="469"/>
      <c r="C24" s="470"/>
      <c r="D24" s="475"/>
      <c r="E24" s="469"/>
      <c r="F24" s="469"/>
      <c r="G24" s="470"/>
      <c r="H24" s="480"/>
      <c r="I24" s="481"/>
      <c r="J24" s="482"/>
      <c r="K24" s="489"/>
      <c r="L24" s="490"/>
      <c r="M24" s="491"/>
    </row>
    <row r="25" spans="1:14" x14ac:dyDescent="0.25">
      <c r="A25" s="468"/>
      <c r="B25" s="469"/>
      <c r="C25" s="470"/>
      <c r="D25" s="475"/>
      <c r="E25" s="469"/>
      <c r="F25" s="469"/>
      <c r="G25" s="470"/>
      <c r="H25" s="480"/>
      <c r="I25" s="481"/>
      <c r="J25" s="482"/>
      <c r="K25" s="489"/>
      <c r="L25" s="490"/>
      <c r="M25" s="491"/>
    </row>
    <row r="26" spans="1:14"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ht="15.75" thickBot="1" x14ac:dyDescent="0.3">
      <c r="A31" s="471"/>
      <c r="B31" s="472"/>
      <c r="C31" s="473"/>
      <c r="D31" s="476"/>
      <c r="E31" s="472"/>
      <c r="F31" s="472"/>
      <c r="G31" s="473"/>
      <c r="H31" s="483"/>
      <c r="I31" s="484"/>
      <c r="J31" s="485"/>
      <c r="K31" s="492"/>
      <c r="L31" s="493"/>
      <c r="M31" s="494"/>
    </row>
    <row r="32" spans="1:14" ht="15.95" thickBot="1" x14ac:dyDescent="0.6">
      <c r="A32" s="41"/>
      <c r="B32" s="42"/>
      <c r="C32" s="42"/>
      <c r="D32" s="42"/>
      <c r="E32" s="42"/>
      <c r="F32" s="42"/>
      <c r="G32" s="42"/>
      <c r="H32" s="42"/>
      <c r="I32" s="42"/>
      <c r="J32" s="42"/>
      <c r="K32" s="43"/>
      <c r="L32" s="43"/>
      <c r="M32" s="41"/>
    </row>
    <row r="33" spans="1:13" ht="27.95" customHeight="1" x14ac:dyDescent="0.55000000000000004">
      <c r="A33" s="495" t="s">
        <v>43</v>
      </c>
      <c r="B33" s="496"/>
      <c r="C33" s="496"/>
      <c r="D33" s="496"/>
      <c r="E33" s="496"/>
      <c r="F33" s="496"/>
      <c r="G33" s="496"/>
      <c r="H33" s="496"/>
      <c r="I33" s="496"/>
      <c r="J33" s="496"/>
      <c r="K33" s="496"/>
      <c r="L33" s="497"/>
      <c r="M33" s="44" t="s">
        <v>44</v>
      </c>
    </row>
    <row r="34" spans="1:13" x14ac:dyDescent="0.25">
      <c r="A34" s="45" t="s">
        <v>45</v>
      </c>
      <c r="B34" s="46" t="s">
        <v>46</v>
      </c>
      <c r="C34" s="46" t="s">
        <v>47</v>
      </c>
      <c r="D34" s="46" t="s">
        <v>48</v>
      </c>
      <c r="E34" s="46"/>
      <c r="F34" s="46" t="s">
        <v>49</v>
      </c>
      <c r="G34" s="46" t="s">
        <v>50</v>
      </c>
      <c r="H34" s="46" t="s">
        <v>51</v>
      </c>
      <c r="I34" s="46"/>
      <c r="J34" s="46" t="s">
        <v>52</v>
      </c>
      <c r="K34" s="47"/>
      <c r="L34" s="46" t="s">
        <v>53</v>
      </c>
      <c r="M34" s="455"/>
    </row>
    <row r="35" spans="1:13" ht="15.75" thickBot="1" x14ac:dyDescent="0.3">
      <c r="A35" s="48" t="s">
        <v>54</v>
      </c>
      <c r="B35" s="49"/>
      <c r="C35" s="50"/>
      <c r="D35" s="50"/>
      <c r="E35" s="50"/>
      <c r="F35" s="50"/>
      <c r="G35" s="50"/>
      <c r="H35" s="50"/>
      <c r="I35" s="50"/>
      <c r="J35" s="50"/>
      <c r="K35" s="50"/>
      <c r="L35" s="50"/>
      <c r="M35" s="456"/>
    </row>
    <row r="36" spans="1:13" ht="15.75" thickBot="1" x14ac:dyDescent="0.3"/>
    <row r="37" spans="1:13" ht="18.75" x14ac:dyDescent="0.25">
      <c r="A37" s="498" t="s">
        <v>55</v>
      </c>
      <c r="B37" s="499"/>
      <c r="C37" s="499"/>
      <c r="D37" s="499"/>
      <c r="E37" s="499"/>
      <c r="F37" s="499"/>
      <c r="G37" s="499"/>
      <c r="H37" s="499"/>
      <c r="I37" s="499"/>
      <c r="J37" s="499"/>
      <c r="K37" s="499"/>
      <c r="L37" s="500"/>
      <c r="M37" s="44" t="s">
        <v>44</v>
      </c>
    </row>
    <row r="38" spans="1:13" ht="40.5" customHeight="1" x14ac:dyDescent="0.25">
      <c r="A38" s="501" t="s">
        <v>56</v>
      </c>
      <c r="B38" s="502"/>
      <c r="C38" s="502"/>
      <c r="D38" s="502"/>
      <c r="E38" s="502"/>
      <c r="F38" s="503"/>
      <c r="G38" s="504" t="s">
        <v>57</v>
      </c>
      <c r="H38" s="502"/>
      <c r="I38" s="502"/>
      <c r="J38" s="502"/>
      <c r="K38" s="502"/>
      <c r="L38" s="503"/>
      <c r="M38" s="455"/>
    </row>
    <row r="39" spans="1:13" ht="48" customHeight="1" thickBot="1" x14ac:dyDescent="0.3">
      <c r="A39" s="505">
        <v>1</v>
      </c>
      <c r="B39" s="506"/>
      <c r="C39" s="506"/>
      <c r="D39" s="506"/>
      <c r="E39" s="506"/>
      <c r="F39" s="507"/>
      <c r="G39" s="508"/>
      <c r="H39" s="506"/>
      <c r="I39" s="506"/>
      <c r="J39" s="506"/>
      <c r="K39" s="506"/>
      <c r="L39" s="507"/>
      <c r="M39" s="456"/>
    </row>
  </sheetData>
  <sheetProtection password="ECB3" sheet="1" formatCells="0" formatColumns="0" formatRows="0" insertColumns="0" insertRows="0" insertHyperlinks="0" deleteColumns="0" deleteRows="0" sort="0" autoFilter="0" pivotTables="0"/>
  <mergeCells count="46">
    <mergeCell ref="A37:L37"/>
    <mergeCell ref="A38:F38"/>
    <mergeCell ref="G38:L38"/>
    <mergeCell ref="M38:M39"/>
    <mergeCell ref="A39:F39"/>
    <mergeCell ref="G39:L39"/>
    <mergeCell ref="M34:M35"/>
    <mergeCell ref="E20:I20"/>
    <mergeCell ref="B21:C21"/>
    <mergeCell ref="D21:E21"/>
    <mergeCell ref="F21:G21"/>
    <mergeCell ref="I21:J21"/>
    <mergeCell ref="L21:M21"/>
    <mergeCell ref="A22:C31"/>
    <mergeCell ref="D22:G31"/>
    <mergeCell ref="H22:J31"/>
    <mergeCell ref="K22:M31"/>
    <mergeCell ref="A33:L33"/>
    <mergeCell ref="F12:I12"/>
    <mergeCell ref="J12:M12"/>
    <mergeCell ref="A13:A18"/>
    <mergeCell ref="B18:D18"/>
    <mergeCell ref="F18:H18"/>
    <mergeCell ref="J18:L18"/>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25" right="0.25" top="0.75" bottom="0.75" header="0.3" footer="0.3"/>
  <pageSetup paperSize="32767" scale="33"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view="pageBreakPreview" zoomScaleNormal="78" zoomScaleSheetLayoutView="100" workbookViewId="0">
      <selection activeCell="B6" sqref="B6"/>
    </sheetView>
  </sheetViews>
  <sheetFormatPr defaultColWidth="8.85546875" defaultRowHeight="15" x14ac:dyDescent="0.25"/>
  <cols>
    <col min="1" max="1" width="24.7109375" customWidth="1"/>
    <col min="2" max="2" width="29.42578125" customWidth="1"/>
    <col min="4" max="4" width="7.42578125" customWidth="1"/>
    <col min="5" max="5" width="19" customWidth="1"/>
    <col min="6" max="6" width="27.140625" customWidth="1"/>
    <col min="7" max="7" width="12.42578125" customWidth="1"/>
    <col min="8" max="8" width="13.42578125" customWidth="1"/>
    <col min="11" max="11" width="19.42578125" customWidth="1"/>
  </cols>
  <sheetData>
    <row r="1" spans="1:13" ht="21.75" thickBot="1" x14ac:dyDescent="0.3">
      <c r="A1" s="403" t="s">
        <v>58</v>
      </c>
      <c r="B1" s="406" t="s">
        <v>1</v>
      </c>
      <c r="C1" s="407"/>
      <c r="D1" s="407"/>
      <c r="E1" s="407"/>
      <c r="F1" s="407"/>
      <c r="G1" s="407"/>
      <c r="H1" s="407"/>
      <c r="I1" s="407"/>
      <c r="J1" s="407"/>
      <c r="K1" s="407"/>
      <c r="L1" s="407"/>
      <c r="M1" s="408"/>
    </row>
    <row r="2" spans="1:13" x14ac:dyDescent="0.25">
      <c r="A2" s="404"/>
      <c r="B2" s="409" t="s">
        <v>59</v>
      </c>
      <c r="C2" s="410"/>
      <c r="D2" s="410"/>
      <c r="E2" s="410"/>
      <c r="F2" s="410"/>
      <c r="G2" s="410"/>
      <c r="H2" s="410"/>
      <c r="I2" s="410"/>
      <c r="J2" s="410"/>
      <c r="K2" s="410"/>
      <c r="L2" s="410"/>
      <c r="M2" s="411"/>
    </row>
    <row r="3" spans="1:13" ht="15.75" thickBot="1" x14ac:dyDescent="0.3">
      <c r="A3" s="404"/>
      <c r="B3" s="412"/>
      <c r="C3" s="413"/>
      <c r="D3" s="413"/>
      <c r="E3" s="413"/>
      <c r="F3" s="413"/>
      <c r="G3" s="413"/>
      <c r="H3" s="413"/>
      <c r="I3" s="413"/>
      <c r="J3" s="413"/>
      <c r="K3" s="413"/>
      <c r="L3" s="413"/>
      <c r="M3" s="414"/>
    </row>
    <row r="4" spans="1:13" ht="21.75" thickBot="1" x14ac:dyDescent="0.3">
      <c r="A4" s="404"/>
      <c r="B4" s="406" t="s">
        <v>3</v>
      </c>
      <c r="C4" s="407"/>
      <c r="D4" s="407"/>
      <c r="E4" s="407"/>
      <c r="F4" s="407"/>
      <c r="G4" s="407"/>
      <c r="H4" s="407"/>
      <c r="I4" s="407"/>
      <c r="J4" s="407"/>
      <c r="K4" s="407"/>
      <c r="L4" s="407"/>
      <c r="M4" s="408"/>
    </row>
    <row r="5" spans="1:13" ht="15.75" x14ac:dyDescent="0.25">
      <c r="A5" s="404"/>
      <c r="B5" s="1" t="s">
        <v>4</v>
      </c>
      <c r="C5" s="415" t="s">
        <v>5</v>
      </c>
      <c r="D5" s="416"/>
      <c r="E5" s="2" t="s">
        <v>6</v>
      </c>
      <c r="F5" s="3" t="s">
        <v>7</v>
      </c>
      <c r="G5" s="415" t="s">
        <v>8</v>
      </c>
      <c r="H5" s="417"/>
      <c r="I5" s="418" t="s">
        <v>9</v>
      </c>
      <c r="J5" s="419"/>
      <c r="K5" s="419"/>
      <c r="L5" s="419"/>
      <c r="M5" s="420"/>
    </row>
    <row r="6" spans="1:13" ht="18.75" x14ac:dyDescent="0.25">
      <c r="A6" s="404"/>
      <c r="B6" s="51"/>
      <c r="C6" s="509"/>
      <c r="D6" s="510"/>
      <c r="E6" s="52" t="s">
        <v>10</v>
      </c>
      <c r="F6" s="53"/>
      <c r="G6" s="509"/>
      <c r="H6" s="511"/>
      <c r="I6" s="512"/>
      <c r="J6" s="513"/>
      <c r="K6" s="513"/>
      <c r="L6" s="513"/>
      <c r="M6" s="514"/>
    </row>
    <row r="7" spans="1:13" ht="15.75" x14ac:dyDescent="0.25">
      <c r="A7" s="404"/>
      <c r="B7" s="427" t="s">
        <v>11</v>
      </c>
      <c r="C7" s="428"/>
      <c r="D7" s="428"/>
      <c r="E7" s="428"/>
      <c r="F7" s="428"/>
      <c r="G7" s="428" t="s">
        <v>12</v>
      </c>
      <c r="H7" s="428"/>
      <c r="I7" s="429"/>
      <c r="J7" s="429"/>
      <c r="K7" s="429"/>
      <c r="L7" s="430" t="s">
        <v>13</v>
      </c>
      <c r="M7" s="431"/>
    </row>
    <row r="8" spans="1:13" ht="41.25" customHeight="1" thickBot="1" x14ac:dyDescent="0.3">
      <c r="A8" s="405"/>
      <c r="B8" s="515" t="s">
        <v>60</v>
      </c>
      <c r="C8" s="515"/>
      <c r="D8" s="515"/>
      <c r="E8" s="515"/>
      <c r="F8" s="515"/>
      <c r="G8" s="515" t="s">
        <v>61</v>
      </c>
      <c r="H8" s="515"/>
      <c r="I8" s="515"/>
      <c r="J8" s="515"/>
      <c r="K8" s="516"/>
      <c r="L8" s="515" t="s">
        <v>16</v>
      </c>
      <c r="M8" s="515"/>
    </row>
    <row r="9" spans="1:13" ht="26.25" customHeight="1" thickBot="1" x14ac:dyDescent="0.6">
      <c r="A9" s="7"/>
      <c r="B9" s="8"/>
      <c r="C9" s="8"/>
      <c r="D9" s="8"/>
      <c r="E9" s="8"/>
      <c r="F9" s="8"/>
      <c r="G9" s="8"/>
      <c r="H9" s="8"/>
      <c r="I9" s="8"/>
      <c r="J9" s="8"/>
      <c r="K9" s="8"/>
      <c r="L9" s="8"/>
      <c r="M9" s="8"/>
    </row>
    <row r="10" spans="1:13" ht="30" x14ac:dyDescent="0.25">
      <c r="A10" s="443" t="s">
        <v>17</v>
      </c>
      <c r="B10" s="446" t="s">
        <v>18</v>
      </c>
      <c r="C10" s="447"/>
      <c r="D10" s="447" t="s">
        <v>19</v>
      </c>
      <c r="E10" s="520"/>
      <c r="F10" s="54" t="s">
        <v>20</v>
      </c>
      <c r="G10" s="10" t="s">
        <v>21</v>
      </c>
      <c r="H10" s="10" t="s">
        <v>22</v>
      </c>
      <c r="I10" s="11" t="s">
        <v>23</v>
      </c>
      <c r="J10" s="9" t="s">
        <v>20</v>
      </c>
      <c r="K10" s="10" t="s">
        <v>21</v>
      </c>
      <c r="L10" s="10" t="s">
        <v>22</v>
      </c>
      <c r="M10" s="11" t="s">
        <v>23</v>
      </c>
    </row>
    <row r="11" spans="1:13" x14ac:dyDescent="0.25">
      <c r="A11" s="444"/>
      <c r="B11" s="521" t="s">
        <v>10</v>
      </c>
      <c r="C11" s="522"/>
      <c r="D11" s="523"/>
      <c r="E11" s="524"/>
      <c r="F11" s="55"/>
      <c r="G11" s="56"/>
      <c r="H11" s="56"/>
      <c r="I11" s="57"/>
      <c r="J11" s="58"/>
      <c r="K11" s="56"/>
      <c r="L11" s="56"/>
      <c r="M11" s="57"/>
    </row>
    <row r="12" spans="1:13" ht="21.75" thickBot="1" x14ac:dyDescent="0.3">
      <c r="A12" s="445"/>
      <c r="B12" s="452" t="s">
        <v>62</v>
      </c>
      <c r="C12" s="453"/>
      <c r="D12" s="453"/>
      <c r="E12" s="453"/>
      <c r="F12" s="412"/>
      <c r="G12" s="413"/>
      <c r="H12" s="413"/>
      <c r="I12" s="414"/>
      <c r="J12" s="413"/>
      <c r="K12" s="413"/>
      <c r="L12" s="413"/>
      <c r="M12" s="414"/>
    </row>
    <row r="13" spans="1:13" ht="30" x14ac:dyDescent="0.25">
      <c r="A13" s="517" t="s">
        <v>63</v>
      </c>
      <c r="B13" s="18" t="s">
        <v>27</v>
      </c>
      <c r="C13" s="16" t="s">
        <v>28</v>
      </c>
      <c r="D13" s="16" t="s">
        <v>29</v>
      </c>
      <c r="E13" s="59" t="s">
        <v>30</v>
      </c>
      <c r="F13" s="15" t="s">
        <v>27</v>
      </c>
      <c r="G13" s="16" t="s">
        <v>28</v>
      </c>
      <c r="H13" s="16" t="s">
        <v>29</v>
      </c>
      <c r="I13" s="17" t="s">
        <v>30</v>
      </c>
      <c r="J13" s="18" t="s">
        <v>27</v>
      </c>
      <c r="K13" s="16" t="s">
        <v>28</v>
      </c>
      <c r="L13" s="16" t="s">
        <v>29</v>
      </c>
      <c r="M13" s="17" t="s">
        <v>30</v>
      </c>
    </row>
    <row r="14" spans="1:13" x14ac:dyDescent="0.25">
      <c r="A14" s="518"/>
      <c r="B14" s="60" t="s">
        <v>64</v>
      </c>
      <c r="C14" s="27"/>
      <c r="D14" s="27"/>
      <c r="E14" s="61"/>
      <c r="F14" s="22"/>
      <c r="G14" s="27"/>
      <c r="H14" s="27"/>
      <c r="I14" s="62"/>
      <c r="J14" s="63"/>
      <c r="K14" s="27"/>
      <c r="L14" s="27"/>
      <c r="M14" s="64"/>
    </row>
    <row r="15" spans="1:13" x14ac:dyDescent="0.25">
      <c r="A15" s="518"/>
      <c r="B15" s="60" t="s">
        <v>65</v>
      </c>
      <c r="C15" s="27"/>
      <c r="D15" s="27"/>
      <c r="E15" s="65">
        <v>315</v>
      </c>
      <c r="F15" s="22"/>
      <c r="G15" s="27"/>
      <c r="H15" s="27"/>
      <c r="I15" s="28"/>
      <c r="J15" s="63"/>
      <c r="K15" s="27"/>
      <c r="L15" s="27"/>
      <c r="M15" s="64"/>
    </row>
    <row r="16" spans="1:13" x14ac:dyDescent="0.25">
      <c r="A16" s="518"/>
      <c r="B16" s="60" t="s">
        <v>66</v>
      </c>
      <c r="C16" s="27"/>
      <c r="D16" s="27"/>
      <c r="E16" s="65">
        <v>183</v>
      </c>
      <c r="F16" s="22"/>
      <c r="G16" s="27"/>
      <c r="H16" s="27"/>
      <c r="I16" s="28"/>
      <c r="J16" s="63"/>
      <c r="K16" s="27"/>
      <c r="L16" s="27"/>
      <c r="M16" s="64"/>
    </row>
    <row r="17" spans="1:14" ht="14.25" customHeight="1" x14ac:dyDescent="0.25">
      <c r="A17" s="518"/>
      <c r="B17" s="60" t="s">
        <v>67</v>
      </c>
      <c r="C17" s="27"/>
      <c r="D17" s="27"/>
      <c r="E17" s="65">
        <v>151</v>
      </c>
      <c r="F17" s="66"/>
      <c r="G17" s="27"/>
      <c r="H17" s="27"/>
      <c r="I17" s="28"/>
      <c r="J17" s="63"/>
      <c r="K17" s="27"/>
      <c r="L17" s="27"/>
      <c r="M17" s="64"/>
    </row>
    <row r="18" spans="1:14" x14ac:dyDescent="0.25">
      <c r="A18" s="518"/>
      <c r="B18" s="60" t="s">
        <v>68</v>
      </c>
      <c r="C18" s="27"/>
      <c r="D18" s="27"/>
      <c r="E18" s="65">
        <v>187</v>
      </c>
      <c r="F18" s="66"/>
      <c r="G18" s="27"/>
      <c r="H18" s="27"/>
      <c r="I18" s="28"/>
      <c r="J18" s="63"/>
      <c r="K18" s="27"/>
      <c r="L18" s="27"/>
      <c r="M18" s="64"/>
    </row>
    <row r="19" spans="1:14" x14ac:dyDescent="0.25">
      <c r="A19" s="518"/>
      <c r="B19" s="60" t="s">
        <v>69</v>
      </c>
      <c r="C19" s="27"/>
      <c r="D19" s="27"/>
      <c r="E19" s="65">
        <v>251</v>
      </c>
      <c r="F19" s="22"/>
      <c r="G19" s="27"/>
      <c r="H19" s="27"/>
      <c r="I19" s="28"/>
      <c r="J19" s="63"/>
      <c r="K19" s="27"/>
      <c r="L19" s="27"/>
      <c r="M19" s="64"/>
    </row>
    <row r="20" spans="1:14" x14ac:dyDescent="0.25">
      <c r="A20" s="518"/>
      <c r="B20" s="67"/>
      <c r="C20" s="68"/>
      <c r="D20" s="68"/>
      <c r="E20" s="68"/>
      <c r="F20" s="66"/>
      <c r="G20" s="27"/>
      <c r="H20" s="27"/>
      <c r="I20" s="28"/>
      <c r="J20" s="63"/>
      <c r="K20" s="27"/>
      <c r="L20" s="27"/>
      <c r="M20" s="64"/>
    </row>
    <row r="21" spans="1:14" ht="15.75" thickBot="1" x14ac:dyDescent="0.3">
      <c r="A21" s="519"/>
      <c r="B21" s="442" t="s">
        <v>36</v>
      </c>
      <c r="C21" s="441"/>
      <c r="D21" s="441"/>
      <c r="E21" s="69">
        <f>SUM(E15:E20)</f>
        <v>1087</v>
      </c>
      <c r="F21" s="440" t="s">
        <v>36</v>
      </c>
      <c r="G21" s="441"/>
      <c r="H21" s="441"/>
      <c r="I21" s="29">
        <f>SUM(I15:I20)</f>
        <v>0</v>
      </c>
      <c r="J21" s="442" t="s">
        <v>36</v>
      </c>
      <c r="K21" s="441"/>
      <c r="L21" s="441"/>
      <c r="M21" s="70"/>
      <c r="N21" s="30"/>
    </row>
    <row r="22" spans="1:14" ht="15.95" thickBot="1" x14ac:dyDescent="0.6">
      <c r="A22" s="31"/>
      <c r="B22" s="31"/>
      <c r="C22" s="31"/>
      <c r="D22" s="31"/>
      <c r="E22" s="31"/>
      <c r="F22" s="31"/>
      <c r="G22" s="31"/>
      <c r="H22" s="31"/>
      <c r="I22" s="31"/>
      <c r="J22" s="32"/>
      <c r="K22" s="32"/>
      <c r="L22" s="32"/>
      <c r="M22" s="33"/>
      <c r="N22" s="34"/>
    </row>
    <row r="23" spans="1:14" ht="20.65" thickBot="1" x14ac:dyDescent="0.6">
      <c r="A23" s="35"/>
      <c r="B23" s="36"/>
      <c r="C23" s="36"/>
      <c r="D23" s="36"/>
      <c r="E23" s="457" t="s">
        <v>37</v>
      </c>
      <c r="F23" s="457"/>
      <c r="G23" s="457"/>
      <c r="H23" s="457"/>
      <c r="I23" s="457"/>
      <c r="J23" s="37"/>
      <c r="K23" s="37"/>
      <c r="L23" s="37"/>
      <c r="M23" s="38"/>
    </row>
    <row r="24" spans="1:14" ht="14.65" thickBot="1" x14ac:dyDescent="0.6">
      <c r="A24" s="39" t="s">
        <v>38</v>
      </c>
      <c r="B24" s="458" t="s">
        <v>39</v>
      </c>
      <c r="C24" s="459"/>
      <c r="D24" s="460" t="s">
        <v>40</v>
      </c>
      <c r="E24" s="461"/>
      <c r="F24" s="462"/>
      <c r="G24" s="463"/>
      <c r="H24" s="40" t="s">
        <v>41</v>
      </c>
      <c r="I24" s="462"/>
      <c r="J24" s="464"/>
      <c r="K24" s="40" t="s">
        <v>41</v>
      </c>
      <c r="L24" s="462"/>
      <c r="M24" s="464"/>
    </row>
    <row r="25" spans="1:14" x14ac:dyDescent="0.25">
      <c r="A25" s="465" t="s">
        <v>70</v>
      </c>
      <c r="B25" s="466"/>
      <c r="C25" s="467"/>
      <c r="D25" s="474"/>
      <c r="E25" s="466"/>
      <c r="F25" s="466"/>
      <c r="G25" s="467"/>
      <c r="H25" s="477"/>
      <c r="I25" s="478"/>
      <c r="J25" s="479"/>
      <c r="K25" s="486"/>
      <c r="L25" s="487"/>
      <c r="M25" s="488"/>
    </row>
    <row r="26" spans="1:14"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x14ac:dyDescent="0.25">
      <c r="A31" s="468"/>
      <c r="B31" s="469"/>
      <c r="C31" s="470"/>
      <c r="D31" s="475"/>
      <c r="E31" s="469"/>
      <c r="F31" s="469"/>
      <c r="G31" s="470"/>
      <c r="H31" s="480"/>
      <c r="I31" s="481"/>
      <c r="J31" s="482"/>
      <c r="K31" s="489"/>
      <c r="L31" s="490"/>
      <c r="M31" s="491"/>
    </row>
    <row r="32" spans="1:14" x14ac:dyDescent="0.25">
      <c r="A32" s="468"/>
      <c r="B32" s="469"/>
      <c r="C32" s="470"/>
      <c r="D32" s="475"/>
      <c r="E32" s="469"/>
      <c r="F32" s="469"/>
      <c r="G32" s="470"/>
      <c r="H32" s="480"/>
      <c r="I32" s="481"/>
      <c r="J32" s="482"/>
      <c r="K32" s="489"/>
      <c r="L32" s="490"/>
      <c r="M32" s="491"/>
    </row>
    <row r="33" spans="1:13" x14ac:dyDescent="0.25">
      <c r="A33" s="468"/>
      <c r="B33" s="469"/>
      <c r="C33" s="470"/>
      <c r="D33" s="475"/>
      <c r="E33" s="469"/>
      <c r="F33" s="469"/>
      <c r="G33" s="470"/>
      <c r="H33" s="480"/>
      <c r="I33" s="481"/>
      <c r="J33" s="482"/>
      <c r="K33" s="489"/>
      <c r="L33" s="490"/>
      <c r="M33" s="491"/>
    </row>
    <row r="34" spans="1:13" ht="15.75" thickBot="1" x14ac:dyDescent="0.3">
      <c r="A34" s="471"/>
      <c r="B34" s="472"/>
      <c r="C34" s="473"/>
      <c r="D34" s="476"/>
      <c r="E34" s="472"/>
      <c r="F34" s="472"/>
      <c r="G34" s="473"/>
      <c r="H34" s="483"/>
      <c r="I34" s="484"/>
      <c r="J34" s="485"/>
      <c r="K34" s="492"/>
      <c r="L34" s="493"/>
      <c r="M34" s="494"/>
    </row>
    <row r="35" spans="1:13" ht="15.95" thickBot="1" x14ac:dyDescent="0.6">
      <c r="A35" s="41"/>
      <c r="B35" s="42"/>
      <c r="C35" s="42"/>
      <c r="D35" s="42"/>
      <c r="E35" s="42"/>
      <c r="F35" s="42"/>
      <c r="G35" s="42"/>
      <c r="H35" s="42"/>
      <c r="I35" s="42"/>
      <c r="J35" s="42"/>
      <c r="K35" s="43"/>
      <c r="L35" s="43"/>
      <c r="M35" s="41"/>
    </row>
    <row r="36" spans="1:13" ht="31.7" customHeight="1" x14ac:dyDescent="0.55000000000000004">
      <c r="A36" s="495" t="s">
        <v>43</v>
      </c>
      <c r="B36" s="496"/>
      <c r="C36" s="496"/>
      <c r="D36" s="496"/>
      <c r="E36" s="496"/>
      <c r="F36" s="496"/>
      <c r="G36" s="496"/>
      <c r="H36" s="496"/>
      <c r="I36" s="496"/>
      <c r="J36" s="496"/>
      <c r="K36" s="496"/>
      <c r="L36" s="497"/>
      <c r="M36" s="44" t="s">
        <v>44</v>
      </c>
    </row>
    <row r="37" spans="1:13" x14ac:dyDescent="0.25">
      <c r="A37" s="45" t="s">
        <v>45</v>
      </c>
      <c r="B37" s="46" t="s">
        <v>46</v>
      </c>
      <c r="C37" s="46" t="s">
        <v>47</v>
      </c>
      <c r="D37" s="46" t="s">
        <v>48</v>
      </c>
      <c r="E37" s="46"/>
      <c r="F37" s="46" t="s">
        <v>49</v>
      </c>
      <c r="G37" s="46" t="s">
        <v>50</v>
      </c>
      <c r="H37" s="46" t="s">
        <v>51</v>
      </c>
      <c r="I37" s="46"/>
      <c r="J37" s="46" t="s">
        <v>52</v>
      </c>
      <c r="K37" s="47"/>
      <c r="L37" s="46" t="s">
        <v>53</v>
      </c>
      <c r="M37" s="455"/>
    </row>
    <row r="38" spans="1:13" ht="15.75" thickBot="1" x14ac:dyDescent="0.3">
      <c r="A38" s="48" t="s">
        <v>54</v>
      </c>
      <c r="B38" s="49"/>
      <c r="C38" s="50"/>
      <c r="D38" s="50"/>
      <c r="E38" s="50"/>
      <c r="F38" s="50"/>
      <c r="G38" s="50"/>
      <c r="H38" s="50"/>
      <c r="I38" s="50"/>
      <c r="J38" s="50"/>
      <c r="K38" s="50"/>
      <c r="L38" s="50"/>
      <c r="M38" s="456"/>
    </row>
    <row r="39" spans="1:13" ht="14.65" thickBot="1" x14ac:dyDescent="0.6"/>
    <row r="40" spans="1:13" ht="28.7" customHeight="1" x14ac:dyDescent="0.55000000000000004">
      <c r="A40" s="498" t="s">
        <v>55</v>
      </c>
      <c r="B40" s="499"/>
      <c r="C40" s="499"/>
      <c r="D40" s="499"/>
      <c r="E40" s="499"/>
      <c r="F40" s="499"/>
      <c r="G40" s="499"/>
      <c r="H40" s="499"/>
      <c r="I40" s="499"/>
      <c r="J40" s="499"/>
      <c r="K40" s="499"/>
      <c r="L40" s="500"/>
      <c r="M40" s="44" t="s">
        <v>44</v>
      </c>
    </row>
    <row r="41" spans="1:13" x14ac:dyDescent="0.25">
      <c r="A41" s="501" t="s">
        <v>56</v>
      </c>
      <c r="B41" s="502"/>
      <c r="C41" s="502"/>
      <c r="D41" s="502"/>
      <c r="E41" s="502"/>
      <c r="F41" s="503"/>
      <c r="G41" s="504" t="s">
        <v>57</v>
      </c>
      <c r="H41" s="502"/>
      <c r="I41" s="502"/>
      <c r="J41" s="502"/>
      <c r="K41" s="502"/>
      <c r="L41" s="503"/>
      <c r="M41" s="455"/>
    </row>
    <row r="42" spans="1:13" ht="24" thickBot="1" x14ac:dyDescent="0.3">
      <c r="A42" s="505"/>
      <c r="B42" s="506"/>
      <c r="C42" s="506"/>
      <c r="D42" s="506"/>
      <c r="E42" s="506"/>
      <c r="F42" s="507"/>
      <c r="G42" s="508"/>
      <c r="H42" s="506"/>
      <c r="I42" s="506"/>
      <c r="J42" s="506"/>
      <c r="K42" s="506"/>
      <c r="L42" s="507"/>
      <c r="M42" s="456"/>
    </row>
  </sheetData>
  <sheetProtection password="ECB3" sheet="1" formatCells="0" formatColumns="0" formatRows="0" insertColumns="0" insertRows="0" insertHyperlinks="0" deleteColumns="0" deleteRows="0" sort="0" autoFilter="0" pivotTables="0"/>
  <mergeCells count="46">
    <mergeCell ref="A40:L40"/>
    <mergeCell ref="A41:F41"/>
    <mergeCell ref="G41:L41"/>
    <mergeCell ref="M41:M42"/>
    <mergeCell ref="A42:F42"/>
    <mergeCell ref="G42:L42"/>
    <mergeCell ref="M37:M38"/>
    <mergeCell ref="E23:I23"/>
    <mergeCell ref="B24:C24"/>
    <mergeCell ref="D24:E24"/>
    <mergeCell ref="F24:G24"/>
    <mergeCell ref="I24:J24"/>
    <mergeCell ref="L24:M24"/>
    <mergeCell ref="A25:C34"/>
    <mergeCell ref="D25:G34"/>
    <mergeCell ref="H25:J34"/>
    <mergeCell ref="K25:M34"/>
    <mergeCell ref="A36:L36"/>
    <mergeCell ref="F12:I12"/>
    <mergeCell ref="J12:M12"/>
    <mergeCell ref="A13:A21"/>
    <mergeCell ref="B21:D21"/>
    <mergeCell ref="F21:H21"/>
    <mergeCell ref="J21:L21"/>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511811024" right="0.511811024" top="0.78740157499999996" bottom="0.78740157499999996" header="0.31496062000000002" footer="0.31496062000000002"/>
  <pageSetup paperSize="9" scale="45" orientation="portrait" horizontalDpi="300" verticalDpi="300" r:id="rId1"/>
  <colBreaks count="1" manualBreakCount="1">
    <brk id="1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topLeftCell="A27" zoomScaleNormal="100" workbookViewId="0">
      <selection activeCell="B6" sqref="B6"/>
    </sheetView>
  </sheetViews>
  <sheetFormatPr defaultColWidth="8.85546875" defaultRowHeight="15" x14ac:dyDescent="0.25"/>
  <cols>
    <col min="1" max="1" width="21.7109375" customWidth="1"/>
    <col min="2" max="2" width="29.42578125" customWidth="1"/>
    <col min="3" max="3" width="15.42578125" customWidth="1"/>
    <col min="4" max="4" width="18" customWidth="1"/>
    <col min="5" max="5" width="20.5703125" customWidth="1"/>
    <col min="6" max="6" width="27.140625" customWidth="1"/>
    <col min="7" max="7" width="12.42578125" customWidth="1"/>
    <col min="8" max="8" width="13.42578125" customWidth="1"/>
    <col min="11" max="11" width="19.42578125" customWidth="1"/>
  </cols>
  <sheetData>
    <row r="1" spans="1:13" ht="21.75" thickBot="1" x14ac:dyDescent="0.3">
      <c r="A1" s="525" t="s">
        <v>71</v>
      </c>
      <c r="B1" s="406" t="s">
        <v>1</v>
      </c>
      <c r="C1" s="407"/>
      <c r="D1" s="407"/>
      <c r="E1" s="407"/>
      <c r="F1" s="407"/>
      <c r="G1" s="407"/>
      <c r="H1" s="407"/>
      <c r="I1" s="407"/>
      <c r="J1" s="407"/>
      <c r="K1" s="407"/>
      <c r="L1" s="407"/>
      <c r="M1" s="408"/>
    </row>
    <row r="2" spans="1:13" x14ac:dyDescent="0.25">
      <c r="A2" s="404"/>
      <c r="B2" s="409" t="s">
        <v>72</v>
      </c>
      <c r="C2" s="410"/>
      <c r="D2" s="410"/>
      <c r="E2" s="410"/>
      <c r="F2" s="410"/>
      <c r="G2" s="410"/>
      <c r="H2" s="410"/>
      <c r="I2" s="410"/>
      <c r="J2" s="410"/>
      <c r="K2" s="410"/>
      <c r="L2" s="410"/>
      <c r="M2" s="411"/>
    </row>
    <row r="3" spans="1:13" ht="15.75" thickBot="1" x14ac:dyDescent="0.3">
      <c r="A3" s="404"/>
      <c r="B3" s="412"/>
      <c r="C3" s="413"/>
      <c r="D3" s="413"/>
      <c r="E3" s="413"/>
      <c r="F3" s="413"/>
      <c r="G3" s="413"/>
      <c r="H3" s="413"/>
      <c r="I3" s="413"/>
      <c r="J3" s="413"/>
      <c r="K3" s="413"/>
      <c r="L3" s="413"/>
      <c r="M3" s="414"/>
    </row>
    <row r="4" spans="1:13" ht="21.75" thickBot="1" x14ac:dyDescent="0.3">
      <c r="A4" s="404"/>
      <c r="B4" s="406" t="s">
        <v>3</v>
      </c>
      <c r="C4" s="407"/>
      <c r="D4" s="407"/>
      <c r="E4" s="407"/>
      <c r="F4" s="407"/>
      <c r="G4" s="407"/>
      <c r="H4" s="407"/>
      <c r="I4" s="407"/>
      <c r="J4" s="407"/>
      <c r="K4" s="407"/>
      <c r="L4" s="407"/>
      <c r="M4" s="408"/>
    </row>
    <row r="5" spans="1:13" ht="15.75" x14ac:dyDescent="0.25">
      <c r="A5" s="404"/>
      <c r="B5" s="1" t="s">
        <v>4</v>
      </c>
      <c r="C5" s="415" t="s">
        <v>5</v>
      </c>
      <c r="D5" s="416"/>
      <c r="E5" s="2" t="s">
        <v>6</v>
      </c>
      <c r="F5" s="3" t="s">
        <v>7</v>
      </c>
      <c r="G5" s="415" t="s">
        <v>8</v>
      </c>
      <c r="H5" s="417"/>
      <c r="I5" s="418" t="s">
        <v>9</v>
      </c>
      <c r="J5" s="419"/>
      <c r="K5" s="419"/>
      <c r="L5" s="419"/>
      <c r="M5" s="420"/>
    </row>
    <row r="6" spans="1:13" ht="18.75" x14ac:dyDescent="0.25">
      <c r="A6" s="404"/>
      <c r="B6" s="51"/>
      <c r="C6" s="509"/>
      <c r="D6" s="510"/>
      <c r="E6" s="52" t="s">
        <v>10</v>
      </c>
      <c r="F6" s="53"/>
      <c r="G6" s="509"/>
      <c r="H6" s="511"/>
      <c r="I6" s="512"/>
      <c r="J6" s="513"/>
      <c r="K6" s="513"/>
      <c r="L6" s="513"/>
      <c r="M6" s="514"/>
    </row>
    <row r="7" spans="1:13" ht="15.75" x14ac:dyDescent="0.25">
      <c r="A7" s="404"/>
      <c r="B7" s="427" t="s">
        <v>11</v>
      </c>
      <c r="C7" s="428"/>
      <c r="D7" s="428"/>
      <c r="E7" s="428"/>
      <c r="F7" s="428"/>
      <c r="G7" s="428" t="s">
        <v>12</v>
      </c>
      <c r="H7" s="428"/>
      <c r="I7" s="429"/>
      <c r="J7" s="429"/>
      <c r="K7" s="429"/>
      <c r="L7" s="430" t="s">
        <v>13</v>
      </c>
      <c r="M7" s="431"/>
    </row>
    <row r="8" spans="1:13" ht="41.25" customHeight="1" thickBot="1" x14ac:dyDescent="0.3">
      <c r="A8" s="405"/>
      <c r="B8" s="515" t="s">
        <v>60</v>
      </c>
      <c r="C8" s="515"/>
      <c r="D8" s="515"/>
      <c r="E8" s="515"/>
      <c r="F8" s="515"/>
      <c r="G8" s="515" t="s">
        <v>61</v>
      </c>
      <c r="H8" s="515"/>
      <c r="I8" s="515"/>
      <c r="J8" s="515"/>
      <c r="K8" s="516"/>
      <c r="L8" s="515" t="s">
        <v>16</v>
      </c>
      <c r="M8" s="515"/>
    </row>
    <row r="9" spans="1:13" ht="26.25" customHeight="1" thickBot="1" x14ac:dyDescent="0.6">
      <c r="A9" s="7"/>
      <c r="B9" s="8"/>
      <c r="C9" s="8"/>
      <c r="D9" s="8"/>
      <c r="E9" s="8"/>
      <c r="F9" s="13"/>
      <c r="G9" s="13"/>
      <c r="H9" s="13"/>
      <c r="I9" s="13"/>
      <c r="J9" s="13"/>
      <c r="K9" s="13"/>
      <c r="L9" s="13"/>
      <c r="M9" s="13"/>
    </row>
    <row r="10" spans="1:13" ht="30" x14ac:dyDescent="0.25">
      <c r="A10" s="443" t="s">
        <v>17</v>
      </c>
      <c r="B10" s="54" t="s">
        <v>20</v>
      </c>
      <c r="C10" s="10" t="s">
        <v>21</v>
      </c>
      <c r="D10" s="10" t="s">
        <v>22</v>
      </c>
      <c r="E10" s="71" t="s">
        <v>23</v>
      </c>
      <c r="F10" s="526" t="s">
        <v>18</v>
      </c>
      <c r="G10" s="526"/>
      <c r="H10" s="526" t="s">
        <v>19</v>
      </c>
      <c r="I10" s="526"/>
      <c r="J10" s="72" t="s">
        <v>20</v>
      </c>
      <c r="K10" s="73" t="s">
        <v>21</v>
      </c>
      <c r="L10" s="73" t="s">
        <v>22</v>
      </c>
      <c r="M10" s="74" t="s">
        <v>23</v>
      </c>
    </row>
    <row r="11" spans="1:13" x14ac:dyDescent="0.25">
      <c r="A11" s="444"/>
      <c r="B11" s="55"/>
      <c r="C11" s="56"/>
      <c r="D11" s="56" t="s">
        <v>10</v>
      </c>
      <c r="E11" s="75"/>
      <c r="F11" s="527"/>
      <c r="G11" s="527"/>
      <c r="H11" s="527"/>
      <c r="I11" s="527"/>
      <c r="J11" s="58"/>
      <c r="K11" s="56"/>
      <c r="L11" s="56"/>
      <c r="M11" s="57"/>
    </row>
    <row r="12" spans="1:13" ht="21.75" thickBot="1" x14ac:dyDescent="0.3">
      <c r="A12" s="445"/>
      <c r="B12" s="412" t="s">
        <v>73</v>
      </c>
      <c r="C12" s="413"/>
      <c r="D12" s="413"/>
      <c r="E12" s="413"/>
      <c r="F12" s="432"/>
      <c r="G12" s="432"/>
      <c r="H12" s="432"/>
      <c r="I12" s="432"/>
      <c r="J12" s="413"/>
      <c r="K12" s="413"/>
      <c r="L12" s="413"/>
      <c r="M12" s="414"/>
    </row>
    <row r="13" spans="1:13" ht="30" x14ac:dyDescent="0.25">
      <c r="A13" s="517" t="s">
        <v>74</v>
      </c>
      <c r="B13" s="15" t="s">
        <v>27</v>
      </c>
      <c r="C13" s="16" t="s">
        <v>28</v>
      </c>
      <c r="D13" s="16" t="s">
        <v>29</v>
      </c>
      <c r="E13" s="59" t="s">
        <v>30</v>
      </c>
      <c r="F13" s="76" t="s">
        <v>27</v>
      </c>
      <c r="G13" s="76" t="s">
        <v>28</v>
      </c>
      <c r="H13" s="76" t="s">
        <v>29</v>
      </c>
      <c r="I13" s="76" t="s">
        <v>30</v>
      </c>
      <c r="J13" s="18" t="s">
        <v>27</v>
      </c>
      <c r="K13" s="16" t="s">
        <v>28</v>
      </c>
      <c r="L13" s="16" t="s">
        <v>29</v>
      </c>
      <c r="M13" s="17" t="s">
        <v>30</v>
      </c>
    </row>
    <row r="14" spans="1:13" ht="15" customHeight="1" x14ac:dyDescent="0.25">
      <c r="A14" s="518"/>
      <c r="B14" s="22" t="s">
        <v>64</v>
      </c>
      <c r="C14" s="27"/>
      <c r="D14" s="27"/>
      <c r="E14" s="61"/>
      <c r="F14" s="77"/>
      <c r="G14" s="27"/>
      <c r="H14" s="27"/>
      <c r="I14" s="78"/>
      <c r="J14" s="63"/>
      <c r="K14" s="27"/>
      <c r="L14" s="27"/>
      <c r="M14" s="64"/>
    </row>
    <row r="15" spans="1:13" x14ac:dyDescent="0.25">
      <c r="A15" s="518"/>
      <c r="B15" s="22" t="s">
        <v>65</v>
      </c>
      <c r="C15" s="27"/>
      <c r="D15" s="27"/>
      <c r="E15" s="65">
        <v>315</v>
      </c>
      <c r="F15" s="77"/>
      <c r="G15" s="27"/>
      <c r="H15" s="27"/>
      <c r="I15" s="27"/>
      <c r="J15" s="63"/>
      <c r="K15" s="27"/>
      <c r="L15" s="27"/>
      <c r="M15" s="64"/>
    </row>
    <row r="16" spans="1:13" x14ac:dyDescent="0.25">
      <c r="A16" s="518"/>
      <c r="B16" s="22" t="s">
        <v>75</v>
      </c>
      <c r="C16" s="27"/>
      <c r="D16" s="27"/>
      <c r="E16" s="65">
        <v>287</v>
      </c>
      <c r="F16" s="77"/>
      <c r="G16" s="27"/>
      <c r="H16" s="27"/>
      <c r="I16" s="27"/>
      <c r="J16" s="63"/>
      <c r="K16" s="27"/>
      <c r="L16" s="27"/>
      <c r="M16" s="64"/>
    </row>
    <row r="17" spans="1:14" ht="14.25" customHeight="1" x14ac:dyDescent="0.25">
      <c r="A17" s="518"/>
      <c r="B17" s="66" t="s">
        <v>76</v>
      </c>
      <c r="C17" s="27"/>
      <c r="D17" s="27"/>
      <c r="E17" s="65">
        <v>114</v>
      </c>
      <c r="F17" s="77"/>
      <c r="G17" s="27"/>
      <c r="H17" s="27"/>
      <c r="I17" s="27"/>
      <c r="J17" s="63"/>
      <c r="K17" s="27"/>
      <c r="L17" s="27"/>
      <c r="M17" s="64"/>
    </row>
    <row r="18" spans="1:14" ht="15.75" customHeight="1" x14ac:dyDescent="0.25">
      <c r="A18" s="518"/>
      <c r="B18" s="66" t="s">
        <v>77</v>
      </c>
      <c r="C18" s="27"/>
      <c r="D18" s="27"/>
      <c r="E18" s="65">
        <v>371</v>
      </c>
      <c r="F18" s="77"/>
      <c r="G18" s="27"/>
      <c r="H18" s="27"/>
      <c r="I18" s="27"/>
      <c r="J18" s="63"/>
      <c r="K18" s="27"/>
      <c r="L18" s="27"/>
      <c r="M18" s="64"/>
    </row>
    <row r="19" spans="1:14" x14ac:dyDescent="0.25">
      <c r="A19" s="518"/>
      <c r="B19" s="22"/>
      <c r="C19" s="27"/>
      <c r="D19" s="27"/>
      <c r="E19" s="65"/>
      <c r="F19" s="77"/>
      <c r="G19" s="27"/>
      <c r="H19" s="27"/>
      <c r="I19" s="27"/>
      <c r="J19" s="63"/>
      <c r="K19" s="27"/>
      <c r="L19" s="27"/>
      <c r="M19" s="64"/>
    </row>
    <row r="20" spans="1:14" x14ac:dyDescent="0.25">
      <c r="A20" s="518"/>
      <c r="B20" s="66"/>
      <c r="C20" s="27"/>
      <c r="D20" s="27"/>
      <c r="E20" s="65"/>
      <c r="F20" s="68"/>
      <c r="G20" s="68"/>
      <c r="H20" s="68"/>
      <c r="I20" s="68"/>
      <c r="J20" s="63"/>
      <c r="K20" s="27"/>
      <c r="L20" s="27"/>
      <c r="M20" s="64"/>
    </row>
    <row r="21" spans="1:14" ht="15.75" thickBot="1" x14ac:dyDescent="0.3">
      <c r="A21" s="519"/>
      <c r="B21" s="440" t="s">
        <v>36</v>
      </c>
      <c r="C21" s="441"/>
      <c r="D21" s="441"/>
      <c r="E21" s="29">
        <f>SUM(E15:E20)</f>
        <v>1087</v>
      </c>
      <c r="F21" s="442" t="s">
        <v>36</v>
      </c>
      <c r="G21" s="441"/>
      <c r="H21" s="441"/>
      <c r="I21" s="69">
        <f>SUM(I15:I20)</f>
        <v>0</v>
      </c>
      <c r="J21" s="442" t="s">
        <v>36</v>
      </c>
      <c r="K21" s="441"/>
      <c r="L21" s="441"/>
      <c r="M21" s="70"/>
      <c r="N21" s="30"/>
    </row>
    <row r="22" spans="1:14" ht="15.95" thickBot="1" x14ac:dyDescent="0.6">
      <c r="A22" s="31"/>
      <c r="B22" s="31"/>
      <c r="C22" s="31"/>
      <c r="D22" s="31"/>
      <c r="E22" s="31"/>
      <c r="F22" s="31"/>
      <c r="G22" s="31"/>
      <c r="H22" s="31"/>
      <c r="I22" s="31"/>
      <c r="J22" s="32"/>
      <c r="K22" s="32"/>
      <c r="L22" s="32"/>
      <c r="M22" s="33"/>
      <c r="N22" s="34"/>
    </row>
    <row r="23" spans="1:14" ht="20.65" thickBot="1" x14ac:dyDescent="0.6">
      <c r="A23" s="35"/>
      <c r="B23" s="36"/>
      <c r="C23" s="36"/>
      <c r="D23" s="36"/>
      <c r="E23" s="457" t="s">
        <v>37</v>
      </c>
      <c r="F23" s="457"/>
      <c r="G23" s="457"/>
      <c r="H23" s="457"/>
      <c r="I23" s="457"/>
      <c r="J23" s="37"/>
      <c r="K23" s="37"/>
      <c r="L23" s="37"/>
      <c r="M23" s="38"/>
    </row>
    <row r="24" spans="1:14" ht="14.65" thickBot="1" x14ac:dyDescent="0.6">
      <c r="A24" s="39" t="s">
        <v>38</v>
      </c>
      <c r="B24" s="458" t="s">
        <v>39</v>
      </c>
      <c r="C24" s="459"/>
      <c r="D24" s="460" t="s">
        <v>40</v>
      </c>
      <c r="E24" s="461"/>
      <c r="F24" s="462"/>
      <c r="G24" s="463"/>
      <c r="H24" s="40" t="s">
        <v>41</v>
      </c>
      <c r="I24" s="462"/>
      <c r="J24" s="464"/>
      <c r="K24" s="40" t="s">
        <v>41</v>
      </c>
      <c r="L24" s="462"/>
      <c r="M24" s="464"/>
    </row>
    <row r="25" spans="1:14" x14ac:dyDescent="0.25">
      <c r="A25" s="465" t="s">
        <v>78</v>
      </c>
      <c r="B25" s="466"/>
      <c r="C25" s="467"/>
      <c r="D25" s="474"/>
      <c r="E25" s="466"/>
      <c r="F25" s="466"/>
      <c r="G25" s="467"/>
      <c r="H25" s="477"/>
      <c r="I25" s="478"/>
      <c r="J25" s="479"/>
      <c r="K25" s="486"/>
      <c r="L25" s="487"/>
      <c r="M25" s="488"/>
    </row>
    <row r="26" spans="1:14"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x14ac:dyDescent="0.25">
      <c r="A31" s="468"/>
      <c r="B31" s="469"/>
      <c r="C31" s="470"/>
      <c r="D31" s="475"/>
      <c r="E31" s="469"/>
      <c r="F31" s="469"/>
      <c r="G31" s="470"/>
      <c r="H31" s="480"/>
      <c r="I31" s="481"/>
      <c r="J31" s="482"/>
      <c r="K31" s="489"/>
      <c r="L31" s="490"/>
      <c r="M31" s="491"/>
    </row>
    <row r="32" spans="1:14" x14ac:dyDescent="0.25">
      <c r="A32" s="468"/>
      <c r="B32" s="469"/>
      <c r="C32" s="470"/>
      <c r="D32" s="475"/>
      <c r="E32" s="469"/>
      <c r="F32" s="469"/>
      <c r="G32" s="470"/>
      <c r="H32" s="480"/>
      <c r="I32" s="481"/>
      <c r="J32" s="482"/>
      <c r="K32" s="489"/>
      <c r="L32" s="490"/>
      <c r="M32" s="491"/>
    </row>
    <row r="33" spans="1:13" x14ac:dyDescent="0.25">
      <c r="A33" s="468"/>
      <c r="B33" s="469"/>
      <c r="C33" s="470"/>
      <c r="D33" s="475"/>
      <c r="E33" s="469"/>
      <c r="F33" s="469"/>
      <c r="G33" s="470"/>
      <c r="H33" s="480"/>
      <c r="I33" s="481"/>
      <c r="J33" s="482"/>
      <c r="K33" s="489"/>
      <c r="L33" s="490"/>
      <c r="M33" s="491"/>
    </row>
    <row r="34" spans="1:13" ht="15.75" thickBot="1" x14ac:dyDescent="0.3">
      <c r="A34" s="471"/>
      <c r="B34" s="472"/>
      <c r="C34" s="473"/>
      <c r="D34" s="476"/>
      <c r="E34" s="472"/>
      <c r="F34" s="472"/>
      <c r="G34" s="473"/>
      <c r="H34" s="483"/>
      <c r="I34" s="484"/>
      <c r="J34" s="485"/>
      <c r="K34" s="492"/>
      <c r="L34" s="493"/>
      <c r="M34" s="494"/>
    </row>
    <row r="35" spans="1:13" ht="15.95" thickBot="1" x14ac:dyDescent="0.6">
      <c r="A35" s="41"/>
      <c r="B35" s="42"/>
      <c r="C35" s="42"/>
      <c r="D35" s="42"/>
      <c r="E35" s="42"/>
      <c r="F35" s="42"/>
      <c r="G35" s="42"/>
      <c r="H35" s="42"/>
      <c r="I35" s="42"/>
      <c r="J35" s="42"/>
      <c r="K35" s="43"/>
      <c r="L35" s="43"/>
      <c r="M35" s="41"/>
    </row>
    <row r="36" spans="1:13" ht="31.7" customHeight="1" x14ac:dyDescent="0.55000000000000004">
      <c r="A36" s="495" t="s">
        <v>43</v>
      </c>
      <c r="B36" s="496"/>
      <c r="C36" s="496"/>
      <c r="D36" s="496"/>
      <c r="E36" s="496"/>
      <c r="F36" s="496"/>
      <c r="G36" s="496"/>
      <c r="H36" s="496"/>
      <c r="I36" s="496"/>
      <c r="J36" s="496"/>
      <c r="K36" s="496"/>
      <c r="L36" s="497"/>
      <c r="M36" s="44" t="s">
        <v>44</v>
      </c>
    </row>
    <row r="37" spans="1:13" x14ac:dyDescent="0.25">
      <c r="A37" s="45" t="s">
        <v>45</v>
      </c>
      <c r="B37" s="46" t="s">
        <v>46</v>
      </c>
      <c r="C37" s="46" t="s">
        <v>47</v>
      </c>
      <c r="D37" s="46" t="s">
        <v>48</v>
      </c>
      <c r="E37" s="46"/>
      <c r="F37" s="46" t="s">
        <v>49</v>
      </c>
      <c r="G37" s="46" t="s">
        <v>50</v>
      </c>
      <c r="H37" s="46" t="s">
        <v>51</v>
      </c>
      <c r="I37" s="46"/>
      <c r="J37" s="46" t="s">
        <v>52</v>
      </c>
      <c r="K37" s="47"/>
      <c r="L37" s="46" t="s">
        <v>53</v>
      </c>
      <c r="M37" s="455"/>
    </row>
    <row r="38" spans="1:13" ht="15.75" thickBot="1" x14ac:dyDescent="0.3">
      <c r="A38" s="48" t="s">
        <v>54</v>
      </c>
      <c r="B38" s="49"/>
      <c r="C38" s="50"/>
      <c r="D38" s="50"/>
      <c r="E38" s="50"/>
      <c r="F38" s="50"/>
      <c r="G38" s="50"/>
      <c r="H38" s="50"/>
      <c r="I38" s="50"/>
      <c r="J38" s="50"/>
      <c r="K38" s="50"/>
      <c r="L38" s="50"/>
      <c r="M38" s="456"/>
    </row>
    <row r="39" spans="1:13" ht="14.65" thickBot="1" x14ac:dyDescent="0.6"/>
    <row r="40" spans="1:13" ht="28.7" customHeight="1" x14ac:dyDescent="0.55000000000000004">
      <c r="A40" s="498" t="s">
        <v>55</v>
      </c>
      <c r="B40" s="499"/>
      <c r="C40" s="499"/>
      <c r="D40" s="499"/>
      <c r="E40" s="499"/>
      <c r="F40" s="499"/>
      <c r="G40" s="499"/>
      <c r="H40" s="499"/>
      <c r="I40" s="499"/>
      <c r="J40" s="499"/>
      <c r="K40" s="499"/>
      <c r="L40" s="500"/>
      <c r="M40" s="44" t="s">
        <v>44</v>
      </c>
    </row>
    <row r="41" spans="1:13" x14ac:dyDescent="0.25">
      <c r="A41" s="501" t="s">
        <v>56</v>
      </c>
      <c r="B41" s="502"/>
      <c r="C41" s="502"/>
      <c r="D41" s="502"/>
      <c r="E41" s="502"/>
      <c r="F41" s="503"/>
      <c r="G41" s="504" t="s">
        <v>57</v>
      </c>
      <c r="H41" s="502"/>
      <c r="I41" s="502"/>
      <c r="J41" s="502"/>
      <c r="K41" s="502"/>
      <c r="L41" s="503"/>
      <c r="M41" s="455"/>
    </row>
    <row r="42" spans="1:13" ht="24" thickBot="1" x14ac:dyDescent="0.3">
      <c r="A42" s="505"/>
      <c r="B42" s="506"/>
      <c r="C42" s="506"/>
      <c r="D42" s="506"/>
      <c r="E42" s="506"/>
      <c r="F42" s="507"/>
      <c r="G42" s="508"/>
      <c r="H42" s="506"/>
      <c r="I42" s="506"/>
      <c r="J42" s="506"/>
      <c r="K42" s="506"/>
      <c r="L42" s="507"/>
      <c r="M42" s="456"/>
    </row>
  </sheetData>
  <sheetProtection password="ECB3" sheet="1" formatCells="0" formatColumns="0" formatRows="0" insertColumns="0" insertRows="0" insertHyperlinks="0" deleteColumns="0" deleteRows="0" sort="0" autoFilter="0" pivotTables="0"/>
  <mergeCells count="46">
    <mergeCell ref="A36:L36"/>
    <mergeCell ref="M37:M38"/>
    <mergeCell ref="A40:L40"/>
    <mergeCell ref="A41:F41"/>
    <mergeCell ref="G41:L41"/>
    <mergeCell ref="M41:M42"/>
    <mergeCell ref="A42:F42"/>
    <mergeCell ref="G42:L42"/>
    <mergeCell ref="B24:C24"/>
    <mergeCell ref="D24:E24"/>
    <mergeCell ref="F24:G24"/>
    <mergeCell ref="I24:J24"/>
    <mergeCell ref="L24:M24"/>
    <mergeCell ref="A25:C34"/>
    <mergeCell ref="D25:G34"/>
    <mergeCell ref="H25:J34"/>
    <mergeCell ref="K25:M34"/>
    <mergeCell ref="J12:M12"/>
    <mergeCell ref="A13:A21"/>
    <mergeCell ref="B21:D21"/>
    <mergeCell ref="F21:H21"/>
    <mergeCell ref="J21:L21"/>
    <mergeCell ref="E23:I23"/>
    <mergeCell ref="A10:A12"/>
    <mergeCell ref="F10:G10"/>
    <mergeCell ref="H10:I10"/>
    <mergeCell ref="F11:G11"/>
    <mergeCell ref="H11:I11"/>
    <mergeCell ref="B12:E12"/>
    <mergeCell ref="F12:I12"/>
    <mergeCell ref="B7:F7"/>
    <mergeCell ref="G7:K7"/>
    <mergeCell ref="L7:M7"/>
    <mergeCell ref="B8:F8"/>
    <mergeCell ref="G8:K8"/>
    <mergeCell ref="L8:M8"/>
    <mergeCell ref="A1:A8"/>
    <mergeCell ref="B1:M1"/>
    <mergeCell ref="B2:M3"/>
    <mergeCell ref="B4:M4"/>
    <mergeCell ref="C5:D5"/>
    <mergeCell ref="G5:H5"/>
    <mergeCell ref="I5:M5"/>
    <mergeCell ref="C6:D6"/>
    <mergeCell ref="G6:H6"/>
    <mergeCell ref="I6:M6"/>
  </mergeCells>
  <pageMargins left="0.7" right="0.7" top="0.75" bottom="0.75" header="0.3" footer="0.3"/>
  <pageSetup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topLeftCell="A26" zoomScale="60" zoomScaleNormal="60" workbookViewId="0">
      <selection activeCell="B6" sqref="B6"/>
    </sheetView>
  </sheetViews>
  <sheetFormatPr defaultColWidth="11.42578125" defaultRowHeight="15" x14ac:dyDescent="0.25"/>
  <cols>
    <col min="1" max="1" width="21.42578125" customWidth="1"/>
    <col min="2" max="2" width="23.42578125" customWidth="1"/>
    <col min="3" max="4" width="12.42578125" customWidth="1"/>
    <col min="5" max="5" width="24" customWidth="1"/>
    <col min="6" max="6" width="18.7109375" customWidth="1"/>
    <col min="7" max="8" width="12.42578125" customWidth="1"/>
    <col min="10" max="10" width="18" customWidth="1"/>
    <col min="11" max="11" width="12.42578125" customWidth="1"/>
    <col min="12" max="12" width="14.42578125" customWidth="1"/>
    <col min="13" max="13" width="17.85546875" customWidth="1"/>
  </cols>
  <sheetData>
    <row r="1" spans="1:13" ht="31.7" customHeight="1" thickBot="1" x14ac:dyDescent="0.3">
      <c r="A1" s="403" t="s">
        <v>79</v>
      </c>
      <c r="B1" s="406" t="s">
        <v>1</v>
      </c>
      <c r="C1" s="407"/>
      <c r="D1" s="407"/>
      <c r="E1" s="407"/>
      <c r="F1" s="407"/>
      <c r="G1" s="407"/>
      <c r="H1" s="407"/>
      <c r="I1" s="407"/>
      <c r="J1" s="407"/>
      <c r="K1" s="407"/>
      <c r="L1" s="407"/>
      <c r="M1" s="408"/>
    </row>
    <row r="2" spans="1:13" ht="21" customHeight="1" x14ac:dyDescent="0.25">
      <c r="A2" s="404"/>
      <c r="B2" s="409" t="s">
        <v>80</v>
      </c>
      <c r="C2" s="410"/>
      <c r="D2" s="410"/>
      <c r="E2" s="410"/>
      <c r="F2" s="410"/>
      <c r="G2" s="410"/>
      <c r="H2" s="410"/>
      <c r="I2" s="410"/>
      <c r="J2" s="410"/>
      <c r="K2" s="410"/>
      <c r="L2" s="410"/>
      <c r="M2" s="411"/>
    </row>
    <row r="3" spans="1:13" ht="11.25" customHeight="1" thickBot="1" x14ac:dyDescent="0.3">
      <c r="A3" s="404"/>
      <c r="B3" s="412"/>
      <c r="C3" s="413"/>
      <c r="D3" s="413"/>
      <c r="E3" s="413"/>
      <c r="F3" s="413"/>
      <c r="G3" s="413"/>
      <c r="H3" s="413"/>
      <c r="I3" s="413"/>
      <c r="J3" s="413"/>
      <c r="K3" s="413"/>
      <c r="L3" s="413"/>
      <c r="M3" s="414"/>
    </row>
    <row r="4" spans="1:13" ht="19.5" hidden="1" customHeight="1" thickBot="1" x14ac:dyDescent="0.6">
      <c r="A4" s="404"/>
      <c r="B4" s="406" t="s">
        <v>3</v>
      </c>
      <c r="C4" s="407"/>
      <c r="D4" s="407"/>
      <c r="E4" s="407"/>
      <c r="F4" s="407"/>
      <c r="G4" s="407"/>
      <c r="H4" s="407"/>
      <c r="I4" s="407"/>
      <c r="J4" s="407"/>
      <c r="K4" s="407"/>
      <c r="L4" s="407"/>
      <c r="M4" s="408"/>
    </row>
    <row r="5" spans="1:13" ht="54" customHeight="1" x14ac:dyDescent="0.25">
      <c r="A5" s="404"/>
      <c r="B5" s="1" t="s">
        <v>4</v>
      </c>
      <c r="C5" s="415" t="s">
        <v>5</v>
      </c>
      <c r="D5" s="416"/>
      <c r="E5" s="2" t="s">
        <v>6</v>
      </c>
      <c r="F5" s="3" t="s">
        <v>7</v>
      </c>
      <c r="G5" s="415" t="s">
        <v>8</v>
      </c>
      <c r="H5" s="417"/>
      <c r="I5" s="418" t="s">
        <v>9</v>
      </c>
      <c r="J5" s="419"/>
      <c r="K5" s="419"/>
      <c r="L5" s="419"/>
      <c r="M5" s="420"/>
    </row>
    <row r="6" spans="1:13" ht="41.45" customHeight="1" x14ac:dyDescent="0.25">
      <c r="A6" s="404"/>
      <c r="B6" s="4"/>
      <c r="C6" s="421"/>
      <c r="D6" s="422"/>
      <c r="E6" s="5" t="s">
        <v>81</v>
      </c>
      <c r="F6" s="6" t="s">
        <v>10</v>
      </c>
      <c r="G6" s="421"/>
      <c r="H6" s="423"/>
      <c r="I6" s="424"/>
      <c r="J6" s="425"/>
      <c r="K6" s="425"/>
      <c r="L6" s="425"/>
      <c r="M6" s="426"/>
    </row>
    <row r="7" spans="1:13" ht="19.7" customHeight="1" x14ac:dyDescent="0.25">
      <c r="A7" s="404"/>
      <c r="B7" s="427" t="s">
        <v>11</v>
      </c>
      <c r="C7" s="428"/>
      <c r="D7" s="428"/>
      <c r="E7" s="428"/>
      <c r="F7" s="428"/>
      <c r="G7" s="428" t="s">
        <v>12</v>
      </c>
      <c r="H7" s="428"/>
      <c r="I7" s="429"/>
      <c r="J7" s="429"/>
      <c r="K7" s="429"/>
      <c r="L7" s="430" t="s">
        <v>13</v>
      </c>
      <c r="M7" s="431"/>
    </row>
    <row r="8" spans="1:13" ht="21" customHeight="1" thickBot="1" x14ac:dyDescent="0.3">
      <c r="A8" s="405"/>
      <c r="B8" s="432" t="s">
        <v>82</v>
      </c>
      <c r="C8" s="432"/>
      <c r="D8" s="432"/>
      <c r="E8" s="432"/>
      <c r="F8" s="432"/>
      <c r="G8" s="432" t="s">
        <v>83</v>
      </c>
      <c r="H8" s="432"/>
      <c r="I8" s="432"/>
      <c r="J8" s="432"/>
      <c r="K8" s="433"/>
      <c r="L8" s="432" t="s">
        <v>16</v>
      </c>
      <c r="M8" s="432"/>
    </row>
    <row r="9" spans="1:13" ht="21" customHeight="1" thickBot="1" x14ac:dyDescent="0.6">
      <c r="A9" s="7"/>
      <c r="B9" s="8"/>
      <c r="C9" s="8"/>
      <c r="D9" s="8"/>
      <c r="E9" s="8"/>
      <c r="F9" s="8"/>
      <c r="G9" s="8"/>
      <c r="H9" s="8"/>
      <c r="I9" s="8"/>
      <c r="J9" s="8"/>
      <c r="K9" s="8"/>
      <c r="L9" s="8"/>
      <c r="M9" s="8"/>
    </row>
    <row r="10" spans="1:13" ht="18.75" customHeight="1" x14ac:dyDescent="0.25">
      <c r="A10" s="443" t="s">
        <v>17</v>
      </c>
      <c r="B10" s="446" t="s">
        <v>18</v>
      </c>
      <c r="C10" s="447"/>
      <c r="D10" s="447" t="s">
        <v>19</v>
      </c>
      <c r="E10" s="448"/>
      <c r="F10" s="9" t="s">
        <v>20</v>
      </c>
      <c r="G10" s="10" t="s">
        <v>21</v>
      </c>
      <c r="H10" s="10" t="s">
        <v>22</v>
      </c>
      <c r="I10" s="11" t="s">
        <v>23</v>
      </c>
      <c r="J10" s="9" t="s">
        <v>20</v>
      </c>
      <c r="K10" s="10" t="s">
        <v>21</v>
      </c>
      <c r="L10" s="10" t="s">
        <v>22</v>
      </c>
      <c r="M10" s="11" t="s">
        <v>23</v>
      </c>
    </row>
    <row r="11" spans="1:13" ht="18" customHeight="1" x14ac:dyDescent="0.25">
      <c r="A11" s="444"/>
      <c r="B11" s="449" t="s">
        <v>10</v>
      </c>
      <c r="C11" s="450"/>
      <c r="D11" s="433"/>
      <c r="E11" s="451"/>
      <c r="F11" s="12" t="s">
        <v>10</v>
      </c>
      <c r="G11" s="13"/>
      <c r="H11" s="13"/>
      <c r="I11" s="14"/>
      <c r="J11" s="12"/>
      <c r="K11" s="13"/>
      <c r="L11" s="13"/>
      <c r="M11" s="14"/>
    </row>
    <row r="12" spans="1:13" ht="23.1" customHeight="1" thickBot="1" x14ac:dyDescent="0.3">
      <c r="A12" s="445"/>
      <c r="B12" s="452" t="s">
        <v>84</v>
      </c>
      <c r="C12" s="453"/>
      <c r="D12" s="453"/>
      <c r="E12" s="454"/>
      <c r="F12" s="434" t="s">
        <v>25</v>
      </c>
      <c r="G12" s="435"/>
      <c r="H12" s="435"/>
      <c r="I12" s="436"/>
      <c r="J12" s="413"/>
      <c r="K12" s="413"/>
      <c r="L12" s="413"/>
      <c r="M12" s="414"/>
    </row>
    <row r="13" spans="1:13" ht="14.1" customHeight="1" x14ac:dyDescent="0.25">
      <c r="A13" s="437" t="s">
        <v>85</v>
      </c>
      <c r="B13" s="15" t="s">
        <v>27</v>
      </c>
      <c r="C13" s="16" t="s">
        <v>28</v>
      </c>
      <c r="D13" s="16" t="s">
        <v>29</v>
      </c>
      <c r="E13" s="17" t="s">
        <v>30</v>
      </c>
      <c r="F13" s="18"/>
      <c r="G13" s="16"/>
      <c r="H13" s="16"/>
      <c r="I13" s="17"/>
      <c r="J13" s="18" t="s">
        <v>27</v>
      </c>
      <c r="K13" s="16" t="s">
        <v>28</v>
      </c>
      <c r="L13" s="16" t="s">
        <v>29</v>
      </c>
      <c r="M13" s="17" t="s">
        <v>30</v>
      </c>
    </row>
    <row r="14" spans="1:13" ht="14.1" customHeight="1" x14ac:dyDescent="0.25">
      <c r="A14" s="438"/>
      <c r="B14" s="22" t="s">
        <v>86</v>
      </c>
      <c r="C14" s="20"/>
      <c r="D14" s="20"/>
      <c r="E14" s="21"/>
      <c r="F14" s="22" t="s">
        <v>86</v>
      </c>
      <c r="G14" s="23"/>
      <c r="H14" s="23"/>
      <c r="I14" s="21"/>
      <c r="J14" s="24"/>
      <c r="K14" s="23"/>
      <c r="L14" s="23"/>
      <c r="M14" s="25"/>
    </row>
    <row r="15" spans="1:13" ht="14.1" customHeight="1" x14ac:dyDescent="0.25">
      <c r="A15" s="438"/>
      <c r="B15" s="22" t="s">
        <v>87</v>
      </c>
      <c r="C15" s="20"/>
      <c r="D15" s="20"/>
      <c r="E15" s="26">
        <v>54</v>
      </c>
      <c r="F15" s="22" t="s">
        <v>88</v>
      </c>
      <c r="G15" s="23"/>
      <c r="H15" s="23"/>
      <c r="I15" s="26">
        <v>158</v>
      </c>
      <c r="J15" s="24"/>
      <c r="K15" s="23"/>
      <c r="L15" s="23"/>
      <c r="M15" s="26"/>
    </row>
    <row r="16" spans="1:13" ht="14.45" customHeight="1" x14ac:dyDescent="0.25">
      <c r="A16" s="438"/>
      <c r="B16" s="22" t="s">
        <v>88</v>
      </c>
      <c r="C16" s="20"/>
      <c r="D16" s="20"/>
      <c r="E16" s="28">
        <v>104</v>
      </c>
      <c r="F16" s="22" t="s">
        <v>89</v>
      </c>
      <c r="G16" s="27"/>
      <c r="H16" s="27"/>
      <c r="I16" s="28">
        <v>801</v>
      </c>
      <c r="J16" s="22"/>
      <c r="K16" s="27"/>
      <c r="L16" s="27"/>
      <c r="M16" s="28"/>
    </row>
    <row r="17" spans="1:14" ht="14.45" customHeight="1" x14ac:dyDescent="0.25">
      <c r="A17" s="438"/>
      <c r="B17" s="19" t="s">
        <v>90</v>
      </c>
      <c r="C17" s="20"/>
      <c r="D17" s="20"/>
      <c r="E17" s="28">
        <v>357</v>
      </c>
      <c r="F17" s="22"/>
      <c r="G17" s="27"/>
      <c r="H17" s="27"/>
      <c r="I17" s="28"/>
      <c r="J17" s="22"/>
      <c r="K17" s="27"/>
      <c r="L17" s="27"/>
      <c r="M17" s="28"/>
    </row>
    <row r="18" spans="1:14" ht="14.45" customHeight="1" x14ac:dyDescent="0.25">
      <c r="A18" s="438"/>
      <c r="B18" s="19" t="s">
        <v>35</v>
      </c>
      <c r="C18" s="20"/>
      <c r="D18" s="20"/>
      <c r="E18" s="28">
        <v>152</v>
      </c>
      <c r="F18" s="22"/>
      <c r="G18" s="27"/>
      <c r="H18" s="27"/>
      <c r="I18" s="28"/>
      <c r="J18" s="22"/>
      <c r="K18" s="27"/>
      <c r="L18" s="27"/>
      <c r="M18" s="28"/>
    </row>
    <row r="19" spans="1:14" ht="14.45" customHeight="1" x14ac:dyDescent="0.25">
      <c r="A19" s="438"/>
      <c r="B19" s="19" t="s">
        <v>91</v>
      </c>
      <c r="C19" s="20"/>
      <c r="D19" s="20"/>
      <c r="E19" s="28">
        <v>98</v>
      </c>
      <c r="F19" s="22"/>
      <c r="G19" s="27"/>
      <c r="H19" s="27"/>
      <c r="I19" s="28"/>
      <c r="J19" s="22"/>
      <c r="K19" s="27"/>
      <c r="L19" s="27"/>
      <c r="M19" s="28"/>
    </row>
    <row r="20" spans="1:14" ht="14.45" customHeight="1" x14ac:dyDescent="0.25">
      <c r="A20" s="438"/>
      <c r="B20" s="22" t="s">
        <v>89</v>
      </c>
      <c r="C20" s="20"/>
      <c r="D20" s="20"/>
      <c r="E20" s="28">
        <v>193</v>
      </c>
      <c r="F20" s="22"/>
      <c r="G20" s="27"/>
      <c r="H20" s="27"/>
      <c r="I20" s="28"/>
      <c r="J20" s="22"/>
      <c r="K20" s="27"/>
      <c r="L20" s="27"/>
      <c r="M20" s="28"/>
    </row>
    <row r="21" spans="1:14" x14ac:dyDescent="0.25">
      <c r="A21" s="438"/>
      <c r="B21" s="22"/>
      <c r="C21" s="20"/>
      <c r="D21" s="20"/>
      <c r="E21" s="28"/>
      <c r="F21" s="22"/>
      <c r="G21" s="27"/>
      <c r="H21" s="27"/>
      <c r="I21" s="28"/>
      <c r="J21" s="22"/>
      <c r="K21" s="20"/>
      <c r="L21" s="20"/>
      <c r="M21" s="28"/>
    </row>
    <row r="22" spans="1:14" ht="36.75" customHeight="1" thickBot="1" x14ac:dyDescent="0.3">
      <c r="A22" s="439"/>
      <c r="B22" s="440" t="s">
        <v>36</v>
      </c>
      <c r="C22" s="441"/>
      <c r="D22" s="441"/>
      <c r="E22" s="29">
        <v>959</v>
      </c>
      <c r="F22" s="442" t="s">
        <v>36</v>
      </c>
      <c r="G22" s="441"/>
      <c r="H22" s="441"/>
      <c r="I22" s="29">
        <f>SUM(I15:I21)</f>
        <v>959</v>
      </c>
      <c r="J22" s="440" t="s">
        <v>36</v>
      </c>
      <c r="K22" s="441"/>
      <c r="L22" s="441"/>
      <c r="M22" s="29">
        <f>SUM(M15:M21)</f>
        <v>0</v>
      </c>
      <c r="N22" s="30"/>
    </row>
    <row r="23" spans="1:14" ht="15" customHeight="1" thickBot="1" x14ac:dyDescent="0.6">
      <c r="A23" s="31"/>
      <c r="B23" s="31"/>
      <c r="C23" s="31"/>
      <c r="D23" s="31"/>
      <c r="E23" s="31"/>
      <c r="F23" s="31"/>
      <c r="G23" s="31"/>
      <c r="H23" s="31"/>
      <c r="I23" s="31"/>
      <c r="J23" s="32"/>
      <c r="K23" s="32"/>
      <c r="L23" s="32"/>
      <c r="M23" s="33"/>
      <c r="N23" s="34"/>
    </row>
    <row r="24" spans="1:14" ht="24.6" customHeight="1" thickBot="1" x14ac:dyDescent="0.6">
      <c r="A24" s="35"/>
      <c r="B24" s="36"/>
      <c r="C24" s="36"/>
      <c r="D24" s="36"/>
      <c r="E24" s="457" t="s">
        <v>37</v>
      </c>
      <c r="F24" s="457"/>
      <c r="G24" s="457"/>
      <c r="H24" s="457"/>
      <c r="I24" s="457"/>
      <c r="J24" s="37"/>
      <c r="K24" s="37"/>
      <c r="L24" s="37"/>
      <c r="M24" s="38"/>
    </row>
    <row r="25" spans="1:14" ht="27.95" customHeight="1" thickBot="1" x14ac:dyDescent="0.6">
      <c r="A25" s="39" t="s">
        <v>38</v>
      </c>
      <c r="B25" s="458" t="s">
        <v>39</v>
      </c>
      <c r="C25" s="459"/>
      <c r="D25" s="460" t="s">
        <v>40</v>
      </c>
      <c r="E25" s="461"/>
      <c r="F25" s="462"/>
      <c r="G25" s="463"/>
      <c r="H25" s="40" t="s">
        <v>41</v>
      </c>
      <c r="I25" s="462"/>
      <c r="J25" s="464"/>
      <c r="K25" s="40" t="s">
        <v>41</v>
      </c>
      <c r="L25" s="462"/>
      <c r="M25" s="464"/>
    </row>
    <row r="26" spans="1:14" ht="23.25" customHeight="1" x14ac:dyDescent="0.25">
      <c r="A26" s="465" t="s">
        <v>92</v>
      </c>
      <c r="B26" s="466"/>
      <c r="C26" s="467"/>
      <c r="D26" s="474"/>
      <c r="E26" s="466"/>
      <c r="F26" s="466"/>
      <c r="G26" s="467"/>
      <c r="H26" s="477"/>
      <c r="I26" s="478"/>
      <c r="J26" s="479"/>
      <c r="K26" s="486"/>
      <c r="L26" s="487"/>
      <c r="M26" s="488"/>
    </row>
    <row r="27" spans="1:14" ht="14.1" customHeight="1"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x14ac:dyDescent="0.25">
      <c r="A31" s="468"/>
      <c r="B31" s="469"/>
      <c r="C31" s="470"/>
      <c r="D31" s="475"/>
      <c r="E31" s="469"/>
      <c r="F31" s="469"/>
      <c r="G31" s="470"/>
      <c r="H31" s="480"/>
      <c r="I31" s="481"/>
      <c r="J31" s="482"/>
      <c r="K31" s="489"/>
      <c r="L31" s="490"/>
      <c r="M31" s="491"/>
    </row>
    <row r="32" spans="1:14" x14ac:dyDescent="0.25">
      <c r="A32" s="468"/>
      <c r="B32" s="469"/>
      <c r="C32" s="470"/>
      <c r="D32" s="475"/>
      <c r="E32" s="469"/>
      <c r="F32" s="469"/>
      <c r="G32" s="470"/>
      <c r="H32" s="480"/>
      <c r="I32" s="481"/>
      <c r="J32" s="482"/>
      <c r="K32" s="489"/>
      <c r="L32" s="490"/>
      <c r="M32" s="491"/>
    </row>
    <row r="33" spans="1:13" x14ac:dyDescent="0.25">
      <c r="A33" s="468"/>
      <c r="B33" s="469"/>
      <c r="C33" s="470"/>
      <c r="D33" s="475"/>
      <c r="E33" s="469"/>
      <c r="F33" s="469"/>
      <c r="G33" s="470"/>
      <c r="H33" s="480"/>
      <c r="I33" s="481"/>
      <c r="J33" s="482"/>
      <c r="K33" s="489"/>
      <c r="L33" s="490"/>
      <c r="M33" s="491"/>
    </row>
    <row r="34" spans="1:13" x14ac:dyDescent="0.25">
      <c r="A34" s="468"/>
      <c r="B34" s="469"/>
      <c r="C34" s="470"/>
      <c r="D34" s="475"/>
      <c r="E34" s="469"/>
      <c r="F34" s="469"/>
      <c r="G34" s="470"/>
      <c r="H34" s="480"/>
      <c r="I34" s="481"/>
      <c r="J34" s="482"/>
      <c r="K34" s="489"/>
      <c r="L34" s="490"/>
      <c r="M34" s="491"/>
    </row>
    <row r="35" spans="1:13" ht="15.75" thickBot="1" x14ac:dyDescent="0.3">
      <c r="A35" s="471"/>
      <c r="B35" s="472"/>
      <c r="C35" s="473"/>
      <c r="D35" s="476"/>
      <c r="E35" s="472"/>
      <c r="F35" s="472"/>
      <c r="G35" s="473"/>
      <c r="H35" s="483"/>
      <c r="I35" s="484"/>
      <c r="J35" s="485"/>
      <c r="K35" s="492"/>
      <c r="L35" s="493"/>
      <c r="M35" s="494"/>
    </row>
    <row r="36" spans="1:13" ht="15.95" thickBot="1" x14ac:dyDescent="0.6">
      <c r="A36" s="41"/>
      <c r="B36" s="42"/>
      <c r="C36" s="42"/>
      <c r="D36" s="42"/>
      <c r="E36" s="42"/>
      <c r="F36" s="42"/>
      <c r="G36" s="42"/>
      <c r="H36" s="42"/>
      <c r="I36" s="42"/>
      <c r="J36" s="42"/>
      <c r="K36" s="43"/>
      <c r="L36" s="43"/>
      <c r="M36" s="41"/>
    </row>
    <row r="37" spans="1:13" ht="27.95" customHeight="1" x14ac:dyDescent="0.55000000000000004">
      <c r="A37" s="495" t="s">
        <v>43</v>
      </c>
      <c r="B37" s="496"/>
      <c r="C37" s="496"/>
      <c r="D37" s="496"/>
      <c r="E37" s="496"/>
      <c r="F37" s="496"/>
      <c r="G37" s="496"/>
      <c r="H37" s="496"/>
      <c r="I37" s="496"/>
      <c r="J37" s="496"/>
      <c r="K37" s="496"/>
      <c r="L37" s="497"/>
      <c r="M37" s="44" t="s">
        <v>44</v>
      </c>
    </row>
    <row r="38" spans="1:13" x14ac:dyDescent="0.25">
      <c r="A38" s="45" t="s">
        <v>45</v>
      </c>
      <c r="B38" s="46" t="s">
        <v>46</v>
      </c>
      <c r="C38" s="46" t="s">
        <v>47</v>
      </c>
      <c r="D38" s="46" t="s">
        <v>48</v>
      </c>
      <c r="E38" s="46"/>
      <c r="F38" s="46" t="s">
        <v>49</v>
      </c>
      <c r="G38" s="46" t="s">
        <v>50</v>
      </c>
      <c r="H38" s="46" t="s">
        <v>51</v>
      </c>
      <c r="I38" s="46"/>
      <c r="J38" s="46" t="s">
        <v>52</v>
      </c>
      <c r="K38" s="47"/>
      <c r="L38" s="46" t="s">
        <v>53</v>
      </c>
      <c r="M38" s="455"/>
    </row>
    <row r="39" spans="1:13" ht="15.75" thickBot="1" x14ac:dyDescent="0.3">
      <c r="A39" s="48" t="s">
        <v>54</v>
      </c>
      <c r="B39" s="49"/>
      <c r="C39" s="50"/>
      <c r="D39" s="50"/>
      <c r="E39" s="50"/>
      <c r="F39" s="50"/>
      <c r="G39" s="50"/>
      <c r="H39" s="50"/>
      <c r="I39" s="50"/>
      <c r="J39" s="50"/>
      <c r="K39" s="50"/>
      <c r="L39" s="50"/>
      <c r="M39" s="456"/>
    </row>
    <row r="40" spans="1:13" ht="14.65" thickBot="1" x14ac:dyDescent="0.6"/>
    <row r="41" spans="1:13" ht="18.399999999999999" x14ac:dyDescent="0.55000000000000004">
      <c r="A41" s="498" t="s">
        <v>55</v>
      </c>
      <c r="B41" s="499"/>
      <c r="C41" s="499"/>
      <c r="D41" s="499"/>
      <c r="E41" s="499"/>
      <c r="F41" s="499"/>
      <c r="G41" s="499"/>
      <c r="H41" s="499"/>
      <c r="I41" s="499"/>
      <c r="J41" s="499"/>
      <c r="K41" s="499"/>
      <c r="L41" s="500"/>
      <c r="M41" s="44" t="s">
        <v>44</v>
      </c>
    </row>
    <row r="42" spans="1:13" ht="40.5" customHeight="1" x14ac:dyDescent="0.25">
      <c r="A42" s="501" t="s">
        <v>56</v>
      </c>
      <c r="B42" s="502"/>
      <c r="C42" s="502"/>
      <c r="D42" s="502"/>
      <c r="E42" s="502"/>
      <c r="F42" s="503"/>
      <c r="G42" s="504" t="s">
        <v>57</v>
      </c>
      <c r="H42" s="502"/>
      <c r="I42" s="502"/>
      <c r="J42" s="502"/>
      <c r="K42" s="502"/>
      <c r="L42" s="503"/>
      <c r="M42" s="455"/>
    </row>
    <row r="43" spans="1:13" ht="48" customHeight="1" thickBot="1" x14ac:dyDescent="0.3">
      <c r="A43" s="505"/>
      <c r="B43" s="506"/>
      <c r="C43" s="506"/>
      <c r="D43" s="506"/>
      <c r="E43" s="506"/>
      <c r="F43" s="507"/>
      <c r="G43" s="508"/>
      <c r="H43" s="506"/>
      <c r="I43" s="506"/>
      <c r="J43" s="506"/>
      <c r="K43" s="506"/>
      <c r="L43" s="507"/>
      <c r="M43" s="456"/>
    </row>
  </sheetData>
  <sheetProtection password="ECB3" sheet="1" formatCells="0" formatColumns="0" formatRows="0" insertColumns="0" insertRows="0" insertHyperlinks="0" deleteColumns="0" deleteRows="0" sort="0" autoFilter="0" pivotTables="0"/>
  <mergeCells count="46">
    <mergeCell ref="A41:L41"/>
    <mergeCell ref="A42:F42"/>
    <mergeCell ref="G42:L42"/>
    <mergeCell ref="M42:M43"/>
    <mergeCell ref="A43:F43"/>
    <mergeCell ref="G43:L43"/>
    <mergeCell ref="M38:M39"/>
    <mergeCell ref="E24:I24"/>
    <mergeCell ref="B25:C25"/>
    <mergeCell ref="D25:E25"/>
    <mergeCell ref="F25:G25"/>
    <mergeCell ref="I25:J25"/>
    <mergeCell ref="L25:M25"/>
    <mergeCell ref="A26:C35"/>
    <mergeCell ref="D26:G35"/>
    <mergeCell ref="H26:J35"/>
    <mergeCell ref="K26:M35"/>
    <mergeCell ref="A37:L37"/>
    <mergeCell ref="F12:I12"/>
    <mergeCell ref="J12:M12"/>
    <mergeCell ref="A13:A22"/>
    <mergeCell ref="B22:D22"/>
    <mergeCell ref="F22:H22"/>
    <mergeCell ref="J22:L22"/>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topLeftCell="A19" zoomScale="70" zoomScaleNormal="70" workbookViewId="0">
      <selection activeCell="B6" sqref="B6"/>
    </sheetView>
  </sheetViews>
  <sheetFormatPr defaultColWidth="9.140625" defaultRowHeight="15" x14ac:dyDescent="0.25"/>
  <cols>
    <col min="1" max="1" width="21.85546875" customWidth="1"/>
    <col min="2" max="2" width="27" customWidth="1"/>
    <col min="5" max="5" width="20" customWidth="1"/>
    <col min="6" max="6" width="29.140625" customWidth="1"/>
    <col min="7" max="7" width="12.28515625" customWidth="1"/>
    <col min="8" max="8" width="14" customWidth="1"/>
    <col min="10" max="10" width="19.85546875" customWidth="1"/>
    <col min="13" max="13" width="17.85546875" customWidth="1"/>
  </cols>
  <sheetData>
    <row r="1" spans="1:14" ht="21.75" thickBot="1" x14ac:dyDescent="0.3">
      <c r="A1" s="403" t="s">
        <v>93</v>
      </c>
      <c r="B1" s="406" t="s">
        <v>1</v>
      </c>
      <c r="C1" s="407"/>
      <c r="D1" s="407"/>
      <c r="E1" s="407"/>
      <c r="F1" s="407"/>
      <c r="G1" s="407"/>
      <c r="H1" s="407"/>
      <c r="I1" s="407"/>
      <c r="J1" s="407"/>
      <c r="K1" s="407"/>
      <c r="L1" s="407"/>
      <c r="M1" s="408"/>
    </row>
    <row r="2" spans="1:14" x14ac:dyDescent="0.25">
      <c r="A2" s="528"/>
      <c r="B2" s="409" t="s">
        <v>94</v>
      </c>
      <c r="C2" s="410"/>
      <c r="D2" s="410"/>
      <c r="E2" s="410"/>
      <c r="F2" s="410"/>
      <c r="G2" s="410"/>
      <c r="H2" s="410"/>
      <c r="I2" s="410"/>
      <c r="J2" s="410"/>
      <c r="K2" s="410"/>
      <c r="L2" s="410"/>
      <c r="M2" s="411"/>
    </row>
    <row r="3" spans="1:14" ht="15.75" thickBot="1" x14ac:dyDescent="0.3">
      <c r="A3" s="528"/>
      <c r="B3" s="412"/>
      <c r="C3" s="413"/>
      <c r="D3" s="413"/>
      <c r="E3" s="413"/>
      <c r="F3" s="413"/>
      <c r="G3" s="413"/>
      <c r="H3" s="413"/>
      <c r="I3" s="413"/>
      <c r="J3" s="413"/>
      <c r="K3" s="413"/>
      <c r="L3" s="413"/>
      <c r="M3" s="414"/>
    </row>
    <row r="4" spans="1:14" ht="21.75" thickBot="1" x14ac:dyDescent="0.3">
      <c r="A4" s="528"/>
      <c r="B4" s="406" t="s">
        <v>3</v>
      </c>
      <c r="C4" s="407"/>
      <c r="D4" s="407"/>
      <c r="E4" s="407"/>
      <c r="F4" s="407"/>
      <c r="G4" s="407"/>
      <c r="H4" s="407"/>
      <c r="I4" s="407"/>
      <c r="J4" s="407"/>
      <c r="K4" s="407"/>
      <c r="L4" s="407"/>
      <c r="M4" s="408"/>
    </row>
    <row r="5" spans="1:14" ht="15.75" x14ac:dyDescent="0.25">
      <c r="A5" s="528"/>
      <c r="B5" s="1" t="s">
        <v>4</v>
      </c>
      <c r="C5" s="415" t="s">
        <v>5</v>
      </c>
      <c r="D5" s="416"/>
      <c r="E5" s="2" t="s">
        <v>6</v>
      </c>
      <c r="F5" s="3" t="s">
        <v>7</v>
      </c>
      <c r="G5" s="415" t="s">
        <v>8</v>
      </c>
      <c r="H5" s="417"/>
      <c r="I5" s="418" t="s">
        <v>9</v>
      </c>
      <c r="J5" s="419"/>
      <c r="K5" s="419"/>
      <c r="L5" s="419"/>
      <c r="M5" s="420"/>
    </row>
    <row r="6" spans="1:14" ht="21" x14ac:dyDescent="0.35">
      <c r="A6" s="528"/>
      <c r="B6" s="79" t="s">
        <v>10</v>
      </c>
      <c r="C6" s="530"/>
      <c r="D6" s="531"/>
      <c r="E6" s="80" t="s">
        <v>10</v>
      </c>
      <c r="F6" s="81"/>
      <c r="G6" s="530"/>
      <c r="H6" s="532"/>
      <c r="I6" s="533"/>
      <c r="J6" s="534"/>
      <c r="K6" s="534"/>
      <c r="L6" s="534"/>
      <c r="M6" s="535"/>
      <c r="N6" s="82"/>
    </row>
    <row r="7" spans="1:14" ht="15.75" x14ac:dyDescent="0.25">
      <c r="A7" s="528"/>
      <c r="B7" s="427" t="s">
        <v>11</v>
      </c>
      <c r="C7" s="428"/>
      <c r="D7" s="428"/>
      <c r="E7" s="428"/>
      <c r="F7" s="428"/>
      <c r="G7" s="428" t="s">
        <v>12</v>
      </c>
      <c r="H7" s="428"/>
      <c r="I7" s="429"/>
      <c r="J7" s="429"/>
      <c r="K7" s="429"/>
      <c r="L7" s="430" t="s">
        <v>13</v>
      </c>
      <c r="M7" s="431"/>
    </row>
    <row r="8" spans="1:14" ht="49.5" customHeight="1" thickBot="1" x14ac:dyDescent="0.3">
      <c r="A8" s="529"/>
      <c r="B8" s="536" t="s">
        <v>95</v>
      </c>
      <c r="C8" s="537"/>
      <c r="D8" s="537"/>
      <c r="E8" s="537"/>
      <c r="F8" s="537"/>
      <c r="G8" s="537" t="s">
        <v>96</v>
      </c>
      <c r="H8" s="537"/>
      <c r="I8" s="537"/>
      <c r="J8" s="537"/>
      <c r="K8" s="538"/>
      <c r="L8" s="537" t="s">
        <v>16</v>
      </c>
      <c r="M8" s="539"/>
    </row>
    <row r="9" spans="1:14" ht="15.75" customHeight="1" thickBot="1" x14ac:dyDescent="0.6">
      <c r="A9" s="7"/>
      <c r="B9" s="8"/>
      <c r="C9" s="8"/>
      <c r="D9" s="8"/>
      <c r="E9" s="8"/>
      <c r="F9" s="8"/>
      <c r="G9" s="8"/>
      <c r="H9" s="8"/>
      <c r="I9" s="8"/>
      <c r="J9" s="8"/>
      <c r="K9" s="8"/>
      <c r="L9" s="8"/>
      <c r="M9" s="8"/>
    </row>
    <row r="10" spans="1:14" x14ac:dyDescent="0.25">
      <c r="A10" s="443" t="s">
        <v>17</v>
      </c>
      <c r="B10" s="446" t="s">
        <v>18</v>
      </c>
      <c r="C10" s="447"/>
      <c r="D10" s="447" t="s">
        <v>19</v>
      </c>
      <c r="E10" s="520"/>
      <c r="F10" s="54" t="s">
        <v>20</v>
      </c>
      <c r="G10" s="10" t="s">
        <v>21</v>
      </c>
      <c r="H10" s="10" t="s">
        <v>22</v>
      </c>
      <c r="I10" s="11" t="s">
        <v>23</v>
      </c>
      <c r="J10" s="9" t="s">
        <v>20</v>
      </c>
      <c r="K10" s="10" t="s">
        <v>21</v>
      </c>
      <c r="L10" s="10" t="s">
        <v>22</v>
      </c>
      <c r="M10" s="11" t="s">
        <v>23</v>
      </c>
    </row>
    <row r="11" spans="1:14" x14ac:dyDescent="0.25">
      <c r="A11" s="444"/>
      <c r="B11" s="521" t="s">
        <v>10</v>
      </c>
      <c r="C11" s="522"/>
      <c r="D11" s="523"/>
      <c r="E11" s="524"/>
      <c r="F11" s="55" t="s">
        <v>10</v>
      </c>
      <c r="G11" s="56"/>
      <c r="H11" s="56"/>
      <c r="I11" s="57"/>
      <c r="J11" s="58"/>
      <c r="K11" s="56"/>
      <c r="L11" s="56"/>
      <c r="M11" s="57"/>
    </row>
    <row r="12" spans="1:14" ht="21.75" thickBot="1" x14ac:dyDescent="0.3">
      <c r="A12" s="445"/>
      <c r="B12" s="452" t="s">
        <v>97</v>
      </c>
      <c r="C12" s="453"/>
      <c r="D12" s="453"/>
      <c r="E12" s="453"/>
      <c r="F12" s="412" t="s">
        <v>25</v>
      </c>
      <c r="G12" s="413"/>
      <c r="H12" s="413"/>
      <c r="I12" s="414"/>
      <c r="J12" s="413"/>
      <c r="K12" s="413"/>
      <c r="L12" s="413"/>
      <c r="M12" s="414"/>
    </row>
    <row r="13" spans="1:14" ht="30" x14ac:dyDescent="0.25">
      <c r="A13" s="437" t="s">
        <v>98</v>
      </c>
      <c r="B13" s="15" t="s">
        <v>27</v>
      </c>
      <c r="C13" s="16" t="s">
        <v>28</v>
      </c>
      <c r="D13" s="16" t="s">
        <v>29</v>
      </c>
      <c r="E13" s="59" t="s">
        <v>30</v>
      </c>
      <c r="F13" s="15" t="s">
        <v>27</v>
      </c>
      <c r="G13" s="16" t="s">
        <v>28</v>
      </c>
      <c r="H13" s="16" t="s">
        <v>29</v>
      </c>
      <c r="I13" s="17" t="s">
        <v>30</v>
      </c>
      <c r="J13" s="18" t="s">
        <v>27</v>
      </c>
      <c r="K13" s="16" t="s">
        <v>28</v>
      </c>
      <c r="L13" s="16" t="s">
        <v>29</v>
      </c>
      <c r="M13" s="17" t="s">
        <v>30</v>
      </c>
    </row>
    <row r="14" spans="1:14" x14ac:dyDescent="0.25">
      <c r="A14" s="438"/>
      <c r="B14" s="19" t="s">
        <v>99</v>
      </c>
      <c r="C14" s="27"/>
      <c r="D14" s="27"/>
      <c r="E14" s="61"/>
      <c r="F14" s="83" t="s">
        <v>100</v>
      </c>
      <c r="G14" s="27"/>
      <c r="H14" s="27"/>
      <c r="I14" s="84"/>
      <c r="J14" s="63"/>
      <c r="K14" s="27"/>
      <c r="L14" s="27"/>
      <c r="M14" s="85"/>
    </row>
    <row r="15" spans="1:14" x14ac:dyDescent="0.25">
      <c r="A15" s="438"/>
      <c r="B15" s="19" t="s">
        <v>101</v>
      </c>
      <c r="C15" s="27"/>
      <c r="D15" s="27"/>
      <c r="E15" s="65">
        <v>308</v>
      </c>
      <c r="F15" s="83" t="s">
        <v>102</v>
      </c>
      <c r="G15" s="27"/>
      <c r="H15" s="27"/>
      <c r="I15" s="85">
        <v>497</v>
      </c>
      <c r="J15" s="63"/>
      <c r="K15" s="27"/>
      <c r="L15" s="27"/>
      <c r="M15" s="85"/>
    </row>
    <row r="16" spans="1:14" x14ac:dyDescent="0.25">
      <c r="A16" s="438"/>
      <c r="B16" s="19" t="s">
        <v>103</v>
      </c>
      <c r="C16" s="20"/>
      <c r="D16" s="20"/>
      <c r="E16" s="65">
        <v>154</v>
      </c>
      <c r="F16" s="83" t="s">
        <v>102</v>
      </c>
      <c r="G16" s="27"/>
      <c r="H16" s="27"/>
      <c r="I16" s="85">
        <v>119</v>
      </c>
      <c r="J16" s="63"/>
      <c r="K16" s="27"/>
      <c r="L16" s="27"/>
      <c r="M16" s="85"/>
    </row>
    <row r="17" spans="1:14" x14ac:dyDescent="0.25">
      <c r="A17" s="438"/>
      <c r="B17" s="19" t="s">
        <v>104</v>
      </c>
      <c r="C17" s="20"/>
      <c r="D17" s="20"/>
      <c r="E17" s="65">
        <v>188</v>
      </c>
      <c r="F17" s="83" t="s">
        <v>105</v>
      </c>
      <c r="G17" s="27"/>
      <c r="H17" s="27"/>
      <c r="I17" s="85">
        <v>162</v>
      </c>
      <c r="J17" s="63"/>
      <c r="K17" s="27"/>
      <c r="L17" s="27"/>
      <c r="M17" s="85"/>
    </row>
    <row r="18" spans="1:14" x14ac:dyDescent="0.25">
      <c r="A18" s="438"/>
      <c r="B18" s="19" t="s">
        <v>106</v>
      </c>
      <c r="C18" s="20"/>
      <c r="D18" s="20"/>
      <c r="E18" s="65">
        <v>140</v>
      </c>
      <c r="F18" s="86" t="s">
        <v>107</v>
      </c>
      <c r="G18" s="20"/>
      <c r="H18" s="20"/>
      <c r="I18" s="27">
        <v>65</v>
      </c>
      <c r="J18" s="63"/>
      <c r="K18" s="27"/>
      <c r="L18" s="27"/>
      <c r="M18" s="85"/>
    </row>
    <row r="19" spans="1:14" x14ac:dyDescent="0.25">
      <c r="A19" s="438"/>
      <c r="B19" s="19" t="s">
        <v>107</v>
      </c>
      <c r="C19" s="20"/>
      <c r="D19" s="20"/>
      <c r="E19" s="65">
        <v>65</v>
      </c>
      <c r="F19" s="86" t="s">
        <v>108</v>
      </c>
      <c r="G19" s="20"/>
      <c r="H19" s="20"/>
      <c r="I19" s="27">
        <v>166</v>
      </c>
      <c r="J19" s="63"/>
      <c r="K19" s="27"/>
      <c r="L19" s="27"/>
      <c r="M19" s="85"/>
    </row>
    <row r="20" spans="1:14" x14ac:dyDescent="0.25">
      <c r="A20" s="438"/>
      <c r="B20" s="19" t="s">
        <v>109</v>
      </c>
      <c r="C20" s="20"/>
      <c r="D20" s="20"/>
      <c r="E20" s="65">
        <v>166</v>
      </c>
      <c r="F20" s="86" t="s">
        <v>110</v>
      </c>
      <c r="G20" s="20"/>
      <c r="H20" s="20"/>
      <c r="I20" s="27">
        <v>342</v>
      </c>
      <c r="J20" s="63"/>
      <c r="K20" s="27"/>
      <c r="L20" s="27"/>
      <c r="M20" s="85"/>
    </row>
    <row r="21" spans="1:14" x14ac:dyDescent="0.25">
      <c r="A21" s="438"/>
      <c r="B21" s="19" t="s">
        <v>111</v>
      </c>
      <c r="C21" s="20"/>
      <c r="D21" s="20"/>
      <c r="E21" s="65">
        <v>342</v>
      </c>
      <c r="F21" s="22"/>
      <c r="G21" s="20"/>
      <c r="H21" s="20"/>
      <c r="I21" s="27"/>
      <c r="J21" s="63"/>
      <c r="K21" s="27"/>
      <c r="L21" s="27"/>
      <c r="M21" s="85"/>
    </row>
    <row r="22" spans="1:14" ht="15.75" thickBot="1" x14ac:dyDescent="0.3">
      <c r="A22" s="439"/>
      <c r="B22" s="440" t="s">
        <v>36</v>
      </c>
      <c r="C22" s="441"/>
      <c r="D22" s="441"/>
      <c r="E22" s="69">
        <f>SUM(E15:E21)</f>
        <v>1363</v>
      </c>
      <c r="F22" s="440" t="s">
        <v>36</v>
      </c>
      <c r="G22" s="441"/>
      <c r="H22" s="441"/>
      <c r="I22" s="29">
        <f>SUM(I15:I21)</f>
        <v>1351</v>
      </c>
      <c r="J22" s="442" t="s">
        <v>36</v>
      </c>
      <c r="K22" s="441"/>
      <c r="L22" s="441"/>
      <c r="M22" s="87">
        <f>SUM(M15:M21)</f>
        <v>0</v>
      </c>
      <c r="N22" s="30"/>
    </row>
    <row r="23" spans="1:14" ht="15.95" thickBot="1" x14ac:dyDescent="0.6">
      <c r="A23" s="31"/>
      <c r="B23" s="31"/>
      <c r="C23" s="31"/>
      <c r="D23" s="31"/>
      <c r="E23" s="31"/>
      <c r="F23" s="31"/>
      <c r="G23" s="31"/>
      <c r="H23" s="31"/>
      <c r="I23" s="31"/>
      <c r="J23" s="32"/>
      <c r="K23" s="32"/>
      <c r="L23" s="32"/>
      <c r="M23" s="33"/>
      <c r="N23" s="34"/>
    </row>
    <row r="24" spans="1:14" ht="20.65" thickBot="1" x14ac:dyDescent="0.6">
      <c r="A24" s="35"/>
      <c r="B24" s="36"/>
      <c r="C24" s="36"/>
      <c r="D24" s="36"/>
      <c r="E24" s="457" t="s">
        <v>37</v>
      </c>
      <c r="F24" s="457"/>
      <c r="G24" s="457"/>
      <c r="H24" s="457"/>
      <c r="I24" s="457"/>
      <c r="J24" s="37"/>
      <c r="K24" s="37"/>
      <c r="L24" s="37"/>
      <c r="M24" s="38"/>
    </row>
    <row r="25" spans="1:14" ht="29.1" thickBot="1" x14ac:dyDescent="0.6">
      <c r="A25" s="39" t="s">
        <v>38</v>
      </c>
      <c r="B25" s="462" t="s">
        <v>112</v>
      </c>
      <c r="C25" s="463"/>
      <c r="D25" s="460" t="s">
        <v>40</v>
      </c>
      <c r="E25" s="461"/>
      <c r="F25" s="462"/>
      <c r="G25" s="463"/>
      <c r="H25" s="40" t="s">
        <v>41</v>
      </c>
      <c r="I25" s="462"/>
      <c r="J25" s="464"/>
      <c r="K25" s="40" t="s">
        <v>41</v>
      </c>
      <c r="L25" s="462"/>
      <c r="M25" s="464"/>
    </row>
    <row r="26" spans="1:14" x14ac:dyDescent="0.25">
      <c r="A26" s="465" t="s">
        <v>113</v>
      </c>
      <c r="B26" s="466"/>
      <c r="C26" s="467"/>
      <c r="D26" s="474"/>
      <c r="E26" s="466"/>
      <c r="F26" s="466"/>
      <c r="G26" s="467"/>
      <c r="H26" s="477"/>
      <c r="I26" s="478"/>
      <c r="J26" s="479"/>
      <c r="K26" s="486"/>
      <c r="L26" s="487"/>
      <c r="M26" s="488"/>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x14ac:dyDescent="0.25">
      <c r="A31" s="468"/>
      <c r="B31" s="469"/>
      <c r="C31" s="470"/>
      <c r="D31" s="475"/>
      <c r="E31" s="469"/>
      <c r="F31" s="469"/>
      <c r="G31" s="470"/>
      <c r="H31" s="480"/>
      <c r="I31" s="481"/>
      <c r="J31" s="482"/>
      <c r="K31" s="489"/>
      <c r="L31" s="490"/>
      <c r="M31" s="491"/>
    </row>
    <row r="32" spans="1:14" x14ac:dyDescent="0.25">
      <c r="A32" s="468"/>
      <c r="B32" s="469"/>
      <c r="C32" s="470"/>
      <c r="D32" s="475"/>
      <c r="E32" s="469"/>
      <c r="F32" s="469"/>
      <c r="G32" s="470"/>
      <c r="H32" s="480"/>
      <c r="I32" s="481"/>
      <c r="J32" s="482"/>
      <c r="K32" s="489"/>
      <c r="L32" s="490"/>
      <c r="M32" s="491"/>
    </row>
    <row r="33" spans="1:13" x14ac:dyDescent="0.25">
      <c r="A33" s="468"/>
      <c r="B33" s="469"/>
      <c r="C33" s="470"/>
      <c r="D33" s="475"/>
      <c r="E33" s="469"/>
      <c r="F33" s="469"/>
      <c r="G33" s="470"/>
      <c r="H33" s="480"/>
      <c r="I33" s="481"/>
      <c r="J33" s="482"/>
      <c r="K33" s="489"/>
      <c r="L33" s="490"/>
      <c r="M33" s="491"/>
    </row>
    <row r="34" spans="1:13" x14ac:dyDescent="0.25">
      <c r="A34" s="468"/>
      <c r="B34" s="469"/>
      <c r="C34" s="470"/>
      <c r="D34" s="475"/>
      <c r="E34" s="469"/>
      <c r="F34" s="469"/>
      <c r="G34" s="470"/>
      <c r="H34" s="480"/>
      <c r="I34" s="481"/>
      <c r="J34" s="482"/>
      <c r="K34" s="489"/>
      <c r="L34" s="490"/>
      <c r="M34" s="491"/>
    </row>
    <row r="35" spans="1:13" ht="15.75" thickBot="1" x14ac:dyDescent="0.3">
      <c r="A35" s="471"/>
      <c r="B35" s="472"/>
      <c r="C35" s="473"/>
      <c r="D35" s="476"/>
      <c r="E35" s="472"/>
      <c r="F35" s="472"/>
      <c r="G35" s="473"/>
      <c r="H35" s="483"/>
      <c r="I35" s="484"/>
      <c r="J35" s="485"/>
      <c r="K35" s="492"/>
      <c r="L35" s="493"/>
      <c r="M35" s="494"/>
    </row>
    <row r="36" spans="1:13" ht="15.95" thickBot="1" x14ac:dyDescent="0.6">
      <c r="A36" s="41" t="s">
        <v>114</v>
      </c>
      <c r="B36" s="42"/>
      <c r="C36" s="42"/>
      <c r="D36" s="42"/>
      <c r="E36" s="42"/>
      <c r="F36" s="42"/>
      <c r="G36" s="42"/>
      <c r="H36" s="42"/>
      <c r="I36" s="42"/>
      <c r="J36" s="42"/>
      <c r="K36" s="43"/>
      <c r="L36" s="43"/>
      <c r="M36" s="41"/>
    </row>
    <row r="37" spans="1:13" ht="18.399999999999999" x14ac:dyDescent="0.55000000000000004">
      <c r="A37" s="495" t="s">
        <v>43</v>
      </c>
      <c r="B37" s="496"/>
      <c r="C37" s="496"/>
      <c r="D37" s="496"/>
      <c r="E37" s="496"/>
      <c r="F37" s="496"/>
      <c r="G37" s="496"/>
      <c r="H37" s="496"/>
      <c r="I37" s="496"/>
      <c r="J37" s="496"/>
      <c r="K37" s="496"/>
      <c r="L37" s="497"/>
      <c r="M37" s="44" t="s">
        <v>44</v>
      </c>
    </row>
    <row r="38" spans="1:13" x14ac:dyDescent="0.25">
      <c r="A38" s="45" t="s">
        <v>45</v>
      </c>
      <c r="B38" s="46" t="s">
        <v>46</v>
      </c>
      <c r="C38" s="46" t="s">
        <v>47</v>
      </c>
      <c r="D38" s="46" t="s">
        <v>48</v>
      </c>
      <c r="E38" s="46"/>
      <c r="F38" s="46" t="s">
        <v>49</v>
      </c>
      <c r="G38" s="46" t="s">
        <v>50</v>
      </c>
      <c r="H38" s="46" t="s">
        <v>51</v>
      </c>
      <c r="I38" s="46"/>
      <c r="J38" s="46" t="s">
        <v>52</v>
      </c>
      <c r="K38" s="47"/>
      <c r="L38" s="46" t="s">
        <v>53</v>
      </c>
      <c r="M38" s="455"/>
    </row>
    <row r="39" spans="1:13" ht="15.75" thickBot="1" x14ac:dyDescent="0.3">
      <c r="A39" s="48" t="s">
        <v>54</v>
      </c>
      <c r="B39" s="49"/>
      <c r="C39" s="50"/>
      <c r="D39" s="50"/>
      <c r="E39" s="50"/>
      <c r="F39" s="50"/>
      <c r="G39" s="50"/>
      <c r="H39" s="50"/>
      <c r="I39" s="50"/>
      <c r="J39" s="50"/>
      <c r="K39" s="50"/>
      <c r="L39" s="50"/>
      <c r="M39" s="456"/>
    </row>
    <row r="40" spans="1:13" ht="14.65" thickBot="1" x14ac:dyDescent="0.6"/>
    <row r="41" spans="1:13" ht="18.399999999999999" x14ac:dyDescent="0.55000000000000004">
      <c r="A41" s="498" t="s">
        <v>55</v>
      </c>
      <c r="B41" s="499"/>
      <c r="C41" s="499"/>
      <c r="D41" s="499"/>
      <c r="E41" s="499"/>
      <c r="F41" s="499"/>
      <c r="G41" s="499"/>
      <c r="H41" s="499"/>
      <c r="I41" s="499"/>
      <c r="J41" s="499"/>
      <c r="K41" s="499"/>
      <c r="L41" s="500"/>
      <c r="M41" s="44" t="s">
        <v>44</v>
      </c>
    </row>
    <row r="42" spans="1:13" x14ac:dyDescent="0.25">
      <c r="A42" s="501" t="s">
        <v>56</v>
      </c>
      <c r="B42" s="502"/>
      <c r="C42" s="502"/>
      <c r="D42" s="502"/>
      <c r="E42" s="502"/>
      <c r="F42" s="503"/>
      <c r="G42" s="504" t="s">
        <v>57</v>
      </c>
      <c r="H42" s="502"/>
      <c r="I42" s="502"/>
      <c r="J42" s="502"/>
      <c r="K42" s="502"/>
      <c r="L42" s="503"/>
      <c r="M42" s="455"/>
    </row>
    <row r="43" spans="1:13" ht="24" thickBot="1" x14ac:dyDescent="0.3">
      <c r="A43" s="505">
        <v>12</v>
      </c>
      <c r="B43" s="506"/>
      <c r="C43" s="506"/>
      <c r="D43" s="506"/>
      <c r="E43" s="506"/>
      <c r="F43" s="507"/>
      <c r="G43" s="508"/>
      <c r="H43" s="506"/>
      <c r="I43" s="506"/>
      <c r="J43" s="506"/>
      <c r="K43" s="506"/>
      <c r="L43" s="507"/>
      <c r="M43" s="456"/>
    </row>
  </sheetData>
  <sheetProtection password="ECB3" sheet="1" formatCells="0" formatColumns="0" formatRows="0" insertColumns="0" insertRows="0" insertHyperlinks="0" deleteColumns="0" deleteRows="0" sort="0" autoFilter="0" pivotTables="0"/>
  <mergeCells count="46">
    <mergeCell ref="A41:L41"/>
    <mergeCell ref="A42:F42"/>
    <mergeCell ref="G42:L42"/>
    <mergeCell ref="M42:M43"/>
    <mergeCell ref="A43:F43"/>
    <mergeCell ref="G43:L43"/>
    <mergeCell ref="M38:M39"/>
    <mergeCell ref="E24:I24"/>
    <mergeCell ref="B25:C25"/>
    <mergeCell ref="D25:E25"/>
    <mergeCell ref="F25:G25"/>
    <mergeCell ref="I25:J25"/>
    <mergeCell ref="L25:M25"/>
    <mergeCell ref="A26:C35"/>
    <mergeCell ref="D26:G35"/>
    <mergeCell ref="H26:J35"/>
    <mergeCell ref="K26:M35"/>
    <mergeCell ref="A37:L37"/>
    <mergeCell ref="F12:I12"/>
    <mergeCell ref="J12:M12"/>
    <mergeCell ref="A13:A22"/>
    <mergeCell ref="B22:D22"/>
    <mergeCell ref="F22:H22"/>
    <mergeCell ref="J22:L22"/>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orientation="portrait" horizontalDpi="1200" verticalDpi="12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6"/>
  <sheetViews>
    <sheetView view="pageBreakPreview" topLeftCell="A37" zoomScale="80" zoomScaleNormal="81" zoomScaleSheetLayoutView="80" workbookViewId="0">
      <selection activeCell="B6" sqref="B6"/>
    </sheetView>
  </sheetViews>
  <sheetFormatPr defaultColWidth="8.7109375" defaultRowHeight="15" x14ac:dyDescent="0.25"/>
  <cols>
    <col min="1" max="1" width="22.42578125" customWidth="1"/>
    <col min="2" max="2" width="27" customWidth="1"/>
    <col min="5" max="5" width="19.85546875" customWidth="1"/>
    <col min="6" max="6" width="29.140625" customWidth="1"/>
    <col min="7" max="7" width="12.28515625" customWidth="1"/>
    <col min="8" max="8" width="14" customWidth="1"/>
    <col min="13" max="13" width="22.42578125" customWidth="1"/>
  </cols>
  <sheetData>
    <row r="1" spans="1:14" ht="21.75" thickBot="1" x14ac:dyDescent="0.3">
      <c r="A1" s="403" t="s">
        <v>115</v>
      </c>
      <c r="B1" s="406" t="s">
        <v>1</v>
      </c>
      <c r="C1" s="407"/>
      <c r="D1" s="407"/>
      <c r="E1" s="407"/>
      <c r="F1" s="407"/>
      <c r="G1" s="407"/>
      <c r="H1" s="407"/>
      <c r="I1" s="407"/>
      <c r="J1" s="407"/>
      <c r="K1" s="407"/>
      <c r="L1" s="407"/>
      <c r="M1" s="408"/>
    </row>
    <row r="2" spans="1:14" x14ac:dyDescent="0.25">
      <c r="A2" s="528"/>
      <c r="B2" s="409" t="s">
        <v>116</v>
      </c>
      <c r="C2" s="410"/>
      <c r="D2" s="410"/>
      <c r="E2" s="410"/>
      <c r="F2" s="410"/>
      <c r="G2" s="410"/>
      <c r="H2" s="410"/>
      <c r="I2" s="410"/>
      <c r="J2" s="410"/>
      <c r="K2" s="410"/>
      <c r="L2" s="410"/>
      <c r="M2" s="411"/>
    </row>
    <row r="3" spans="1:14" ht="15.75" thickBot="1" x14ac:dyDescent="0.3">
      <c r="A3" s="528"/>
      <c r="B3" s="412"/>
      <c r="C3" s="413"/>
      <c r="D3" s="413"/>
      <c r="E3" s="413"/>
      <c r="F3" s="413"/>
      <c r="G3" s="413"/>
      <c r="H3" s="413"/>
      <c r="I3" s="413"/>
      <c r="J3" s="413"/>
      <c r="K3" s="413"/>
      <c r="L3" s="413"/>
      <c r="M3" s="414"/>
    </row>
    <row r="4" spans="1:14" ht="21.75" thickBot="1" x14ac:dyDescent="0.3">
      <c r="A4" s="528"/>
      <c r="B4" s="406" t="s">
        <v>3</v>
      </c>
      <c r="C4" s="407"/>
      <c r="D4" s="407"/>
      <c r="E4" s="407"/>
      <c r="F4" s="407"/>
      <c r="G4" s="407"/>
      <c r="H4" s="407"/>
      <c r="I4" s="407"/>
      <c r="J4" s="407"/>
      <c r="K4" s="407"/>
      <c r="L4" s="407"/>
      <c r="M4" s="408"/>
    </row>
    <row r="5" spans="1:14" ht="15.75" x14ac:dyDescent="0.25">
      <c r="A5" s="528"/>
      <c r="B5" s="1" t="s">
        <v>4</v>
      </c>
      <c r="C5" s="415" t="s">
        <v>5</v>
      </c>
      <c r="D5" s="416"/>
      <c r="E5" s="2" t="s">
        <v>6</v>
      </c>
      <c r="F5" s="3" t="s">
        <v>7</v>
      </c>
      <c r="G5" s="415" t="s">
        <v>8</v>
      </c>
      <c r="H5" s="417"/>
      <c r="I5" s="418" t="s">
        <v>9</v>
      </c>
      <c r="J5" s="419"/>
      <c r="K5" s="419"/>
      <c r="L5" s="419"/>
      <c r="M5" s="420"/>
    </row>
    <row r="6" spans="1:14" ht="21" x14ac:dyDescent="0.35">
      <c r="A6" s="528"/>
      <c r="B6" s="79"/>
      <c r="C6" s="530"/>
      <c r="D6" s="531"/>
      <c r="E6" s="80" t="s">
        <v>10</v>
      </c>
      <c r="F6" s="81"/>
      <c r="G6" s="530"/>
      <c r="H6" s="532"/>
      <c r="I6" s="533"/>
      <c r="J6" s="534"/>
      <c r="K6" s="534"/>
      <c r="L6" s="534"/>
      <c r="M6" s="535"/>
      <c r="N6" s="82"/>
    </row>
    <row r="7" spans="1:14" ht="15.75" x14ac:dyDescent="0.25">
      <c r="A7" s="528"/>
      <c r="B7" s="427" t="s">
        <v>11</v>
      </c>
      <c r="C7" s="428"/>
      <c r="D7" s="428"/>
      <c r="E7" s="428"/>
      <c r="F7" s="428"/>
      <c r="G7" s="428" t="s">
        <v>12</v>
      </c>
      <c r="H7" s="428"/>
      <c r="I7" s="429"/>
      <c r="J7" s="429"/>
      <c r="K7" s="429"/>
      <c r="L7" s="430" t="s">
        <v>13</v>
      </c>
      <c r="M7" s="431"/>
    </row>
    <row r="8" spans="1:14" ht="21.75" thickBot="1" x14ac:dyDescent="0.3">
      <c r="A8" s="529"/>
      <c r="B8" s="536" t="s">
        <v>117</v>
      </c>
      <c r="C8" s="537"/>
      <c r="D8" s="537"/>
      <c r="E8" s="537"/>
      <c r="F8" s="537"/>
      <c r="G8" s="537" t="s">
        <v>15</v>
      </c>
      <c r="H8" s="537"/>
      <c r="I8" s="537"/>
      <c r="J8" s="537"/>
      <c r="K8" s="538"/>
      <c r="L8" s="537" t="s">
        <v>16</v>
      </c>
      <c r="M8" s="539"/>
    </row>
    <row r="9" spans="1:14" ht="21.75" customHeight="1" thickBot="1" x14ac:dyDescent="0.6">
      <c r="A9" s="7"/>
      <c r="B9" s="8"/>
      <c r="C9" s="8"/>
      <c r="D9" s="8"/>
      <c r="E9" s="8"/>
      <c r="F9" s="8"/>
      <c r="G9" s="8"/>
      <c r="H9" s="8"/>
      <c r="I9" s="8"/>
      <c r="J9" s="8"/>
      <c r="K9" s="8"/>
      <c r="L9" s="8"/>
      <c r="M9" s="8"/>
    </row>
    <row r="10" spans="1:14" ht="30" x14ac:dyDescent="0.25">
      <c r="A10" s="443" t="s">
        <v>17</v>
      </c>
      <c r="B10" s="446" t="s">
        <v>18</v>
      </c>
      <c r="C10" s="447"/>
      <c r="D10" s="447" t="s">
        <v>19</v>
      </c>
      <c r="E10" s="520"/>
      <c r="F10" s="54" t="s">
        <v>20</v>
      </c>
      <c r="G10" s="10" t="s">
        <v>21</v>
      </c>
      <c r="H10" s="10" t="s">
        <v>22</v>
      </c>
      <c r="I10" s="11" t="s">
        <v>23</v>
      </c>
      <c r="J10" s="9" t="s">
        <v>20</v>
      </c>
      <c r="K10" s="10" t="s">
        <v>21</v>
      </c>
      <c r="L10" s="10" t="s">
        <v>22</v>
      </c>
      <c r="M10" s="11" t="s">
        <v>23</v>
      </c>
    </row>
    <row r="11" spans="1:14" x14ac:dyDescent="0.25">
      <c r="A11" s="444"/>
      <c r="B11" s="521" t="s">
        <v>10</v>
      </c>
      <c r="C11" s="522"/>
      <c r="D11" s="523"/>
      <c r="E11" s="524"/>
      <c r="F11" s="55" t="s">
        <v>10</v>
      </c>
      <c r="G11" s="56"/>
      <c r="H11" s="56"/>
      <c r="I11" s="57"/>
      <c r="J11" s="58"/>
      <c r="K11" s="56"/>
      <c r="L11" s="56"/>
      <c r="M11" s="57"/>
    </row>
    <row r="12" spans="1:14" ht="21.75" thickBot="1" x14ac:dyDescent="0.3">
      <c r="A12" s="445"/>
      <c r="B12" s="452" t="s">
        <v>118</v>
      </c>
      <c r="C12" s="453"/>
      <c r="D12" s="453"/>
      <c r="E12" s="453"/>
      <c r="F12" s="412" t="s">
        <v>25</v>
      </c>
      <c r="G12" s="413"/>
      <c r="H12" s="413"/>
      <c r="I12" s="414"/>
      <c r="J12" s="413"/>
      <c r="K12" s="413"/>
      <c r="L12" s="413"/>
      <c r="M12" s="414"/>
    </row>
    <row r="13" spans="1:14" ht="13.5" customHeight="1" x14ac:dyDescent="0.25">
      <c r="A13" s="437" t="s">
        <v>119</v>
      </c>
      <c r="B13" s="15" t="s">
        <v>27</v>
      </c>
      <c r="C13" s="16" t="s">
        <v>28</v>
      </c>
      <c r="D13" s="16" t="s">
        <v>29</v>
      </c>
      <c r="E13" s="59" t="s">
        <v>30</v>
      </c>
      <c r="F13" s="15" t="s">
        <v>27</v>
      </c>
      <c r="G13" s="16" t="s">
        <v>28</v>
      </c>
      <c r="H13" s="16" t="s">
        <v>29</v>
      </c>
      <c r="I13" s="17" t="s">
        <v>30</v>
      </c>
      <c r="J13" s="18" t="s">
        <v>27</v>
      </c>
      <c r="K13" s="16" t="s">
        <v>28</v>
      </c>
      <c r="L13" s="16" t="s">
        <v>29</v>
      </c>
      <c r="M13" s="17" t="s">
        <v>30</v>
      </c>
    </row>
    <row r="14" spans="1:14" ht="19.5" customHeight="1" x14ac:dyDescent="0.25">
      <c r="A14" s="438"/>
      <c r="B14" s="22" t="s">
        <v>120</v>
      </c>
      <c r="C14" s="27"/>
      <c r="D14" s="27"/>
      <c r="E14" s="61"/>
      <c r="F14" s="22" t="s">
        <v>121</v>
      </c>
      <c r="G14" s="27"/>
      <c r="H14" s="27"/>
      <c r="I14" s="62"/>
      <c r="J14" s="63"/>
      <c r="K14" s="27"/>
      <c r="L14" s="27"/>
      <c r="M14" s="64"/>
    </row>
    <row r="15" spans="1:14" x14ac:dyDescent="0.25">
      <c r="A15" s="438"/>
      <c r="B15" s="19" t="s">
        <v>122</v>
      </c>
      <c r="C15" s="27"/>
      <c r="D15" s="27"/>
      <c r="E15" s="65">
        <v>183</v>
      </c>
      <c r="F15" s="22" t="s">
        <v>122</v>
      </c>
      <c r="G15" s="27"/>
      <c r="H15" s="27"/>
      <c r="I15" s="65">
        <v>183</v>
      </c>
      <c r="J15" s="63"/>
      <c r="K15" s="27"/>
      <c r="L15" s="27"/>
      <c r="M15" s="64"/>
    </row>
    <row r="16" spans="1:14" x14ac:dyDescent="0.25">
      <c r="A16" s="438"/>
      <c r="B16" s="22" t="s">
        <v>101</v>
      </c>
      <c r="C16" s="20"/>
      <c r="D16" s="20"/>
      <c r="E16" s="65">
        <v>118</v>
      </c>
      <c r="F16" s="22" t="s">
        <v>101</v>
      </c>
      <c r="G16" s="20"/>
      <c r="H16" s="20"/>
      <c r="I16" s="65">
        <v>118</v>
      </c>
      <c r="J16" s="63"/>
      <c r="K16" s="27"/>
      <c r="L16" s="27"/>
      <c r="M16" s="64"/>
    </row>
    <row r="17" spans="1:14" ht="15" customHeight="1" x14ac:dyDescent="0.25">
      <c r="A17" s="438"/>
      <c r="B17" s="19" t="s">
        <v>123</v>
      </c>
      <c r="C17" s="27"/>
      <c r="D17" s="27"/>
      <c r="E17" s="65">
        <v>95</v>
      </c>
      <c r="F17" s="22" t="s">
        <v>123</v>
      </c>
      <c r="G17" s="27"/>
      <c r="H17" s="27"/>
      <c r="I17" s="65">
        <v>95</v>
      </c>
      <c r="J17" s="63"/>
      <c r="K17" s="27"/>
      <c r="L17" s="27"/>
      <c r="M17" s="64"/>
    </row>
    <row r="18" spans="1:14" x14ac:dyDescent="0.25">
      <c r="A18" s="438"/>
      <c r="B18" s="19" t="s">
        <v>124</v>
      </c>
      <c r="C18" s="27"/>
      <c r="D18" s="27"/>
      <c r="E18" s="65">
        <v>75</v>
      </c>
      <c r="F18" s="22" t="s">
        <v>124</v>
      </c>
      <c r="G18" s="27"/>
      <c r="H18" s="27"/>
      <c r="I18" s="65">
        <v>75</v>
      </c>
      <c r="J18" s="63"/>
      <c r="K18" s="27"/>
      <c r="L18" s="27"/>
      <c r="M18" s="64"/>
    </row>
    <row r="19" spans="1:14" x14ac:dyDescent="0.25">
      <c r="A19" s="438"/>
      <c r="B19" s="19" t="s">
        <v>125</v>
      </c>
      <c r="C19" s="27"/>
      <c r="D19" s="27"/>
      <c r="E19" s="65">
        <v>38</v>
      </c>
      <c r="F19" s="22" t="s">
        <v>125</v>
      </c>
      <c r="G19" s="27"/>
      <c r="H19" s="27"/>
      <c r="I19" s="65">
        <v>38</v>
      </c>
      <c r="J19" s="63"/>
      <c r="K19" s="27"/>
      <c r="L19" s="27"/>
      <c r="M19" s="64"/>
    </row>
    <row r="20" spans="1:14" x14ac:dyDescent="0.25">
      <c r="A20" s="438"/>
      <c r="B20" s="22" t="s">
        <v>126</v>
      </c>
      <c r="C20" s="20"/>
      <c r="D20" s="20"/>
      <c r="E20" s="65">
        <v>51</v>
      </c>
      <c r="F20" s="22" t="s">
        <v>126</v>
      </c>
      <c r="G20" s="20"/>
      <c r="H20" s="20"/>
      <c r="I20" s="65">
        <v>51</v>
      </c>
      <c r="J20" s="63"/>
      <c r="K20" s="27"/>
      <c r="L20" s="27"/>
      <c r="M20" s="64"/>
    </row>
    <row r="21" spans="1:14" ht="15.75" thickBot="1" x14ac:dyDescent="0.3">
      <c r="A21" s="439"/>
      <c r="B21" s="440" t="s">
        <v>36</v>
      </c>
      <c r="C21" s="441"/>
      <c r="D21" s="441"/>
      <c r="E21" s="69">
        <v>560</v>
      </c>
      <c r="F21" s="440" t="s">
        <v>36</v>
      </c>
      <c r="G21" s="441"/>
      <c r="H21" s="441"/>
      <c r="I21" s="29">
        <f>SUM(I15:I20)</f>
        <v>560</v>
      </c>
      <c r="J21" s="442" t="s">
        <v>36</v>
      </c>
      <c r="K21" s="441"/>
      <c r="L21" s="441"/>
      <c r="M21" s="70"/>
      <c r="N21" s="30"/>
    </row>
    <row r="22" spans="1:14" ht="15.95" thickBot="1" x14ac:dyDescent="0.6">
      <c r="A22" s="31"/>
      <c r="B22" s="31"/>
      <c r="C22" s="31"/>
      <c r="D22" s="31"/>
      <c r="E22" s="31"/>
      <c r="F22" s="31"/>
      <c r="G22" s="31"/>
      <c r="H22" s="31"/>
      <c r="I22" s="31"/>
      <c r="J22" s="32"/>
      <c r="K22" s="32"/>
      <c r="L22" s="32"/>
      <c r="M22" s="33"/>
      <c r="N22" s="34"/>
    </row>
    <row r="23" spans="1:14" ht="20.65" thickBot="1" x14ac:dyDescent="0.6">
      <c r="A23" s="35"/>
      <c r="B23" s="36"/>
      <c r="C23" s="36"/>
      <c r="D23" s="36"/>
      <c r="E23" s="457" t="s">
        <v>37</v>
      </c>
      <c r="F23" s="457"/>
      <c r="G23" s="457"/>
      <c r="H23" s="457"/>
      <c r="I23" s="457"/>
      <c r="J23" s="37"/>
      <c r="K23" s="37"/>
      <c r="L23" s="37"/>
      <c r="M23" s="38"/>
    </row>
    <row r="24" spans="1:14" ht="29.1" thickBot="1" x14ac:dyDescent="0.6">
      <c r="A24" s="39" t="s">
        <v>38</v>
      </c>
      <c r="B24" s="462" t="s">
        <v>112</v>
      </c>
      <c r="C24" s="463"/>
      <c r="D24" s="460" t="s">
        <v>40</v>
      </c>
      <c r="E24" s="461"/>
      <c r="F24" s="462"/>
      <c r="G24" s="463"/>
      <c r="H24" s="40" t="s">
        <v>41</v>
      </c>
      <c r="I24" s="462"/>
      <c r="J24" s="464"/>
      <c r="K24" s="40" t="s">
        <v>41</v>
      </c>
      <c r="L24" s="462"/>
      <c r="M24" s="464"/>
    </row>
    <row r="25" spans="1:14" x14ac:dyDescent="0.25">
      <c r="A25" s="465" t="s">
        <v>127</v>
      </c>
      <c r="B25" s="466"/>
      <c r="C25" s="467"/>
      <c r="D25" s="474"/>
      <c r="E25" s="466"/>
      <c r="F25" s="466"/>
      <c r="G25" s="467"/>
      <c r="H25" s="477"/>
      <c r="I25" s="478"/>
      <c r="J25" s="479"/>
      <c r="K25" s="486"/>
      <c r="L25" s="487"/>
      <c r="M25" s="488"/>
    </row>
    <row r="26" spans="1:14"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x14ac:dyDescent="0.25">
      <c r="A31" s="468"/>
      <c r="B31" s="469"/>
      <c r="C31" s="470"/>
      <c r="D31" s="475"/>
      <c r="E31" s="469"/>
      <c r="F31" s="469"/>
      <c r="G31" s="470"/>
      <c r="H31" s="480"/>
      <c r="I31" s="481"/>
      <c r="J31" s="482"/>
      <c r="K31" s="489"/>
      <c r="L31" s="490"/>
      <c r="M31" s="491"/>
    </row>
    <row r="32" spans="1:14" x14ac:dyDescent="0.25">
      <c r="A32" s="468"/>
      <c r="B32" s="469"/>
      <c r="C32" s="470"/>
      <c r="D32" s="475"/>
      <c r="E32" s="469"/>
      <c r="F32" s="469"/>
      <c r="G32" s="470"/>
      <c r="H32" s="480"/>
      <c r="I32" s="481"/>
      <c r="J32" s="482"/>
      <c r="K32" s="489"/>
      <c r="L32" s="490"/>
      <c r="M32" s="491"/>
    </row>
    <row r="33" spans="1:17" x14ac:dyDescent="0.25">
      <c r="A33" s="468"/>
      <c r="B33" s="469"/>
      <c r="C33" s="470"/>
      <c r="D33" s="475"/>
      <c r="E33" s="469"/>
      <c r="F33" s="469"/>
      <c r="G33" s="470"/>
      <c r="H33" s="480"/>
      <c r="I33" s="481"/>
      <c r="J33" s="482"/>
      <c r="K33" s="489"/>
      <c r="L33" s="490"/>
      <c r="M33" s="491"/>
    </row>
    <row r="34" spans="1:17" ht="15.75" thickBot="1" x14ac:dyDescent="0.3">
      <c r="A34" s="471"/>
      <c r="B34" s="472"/>
      <c r="C34" s="473"/>
      <c r="D34" s="476"/>
      <c r="E34" s="472"/>
      <c r="F34" s="472"/>
      <c r="G34" s="473"/>
      <c r="H34" s="483"/>
      <c r="I34" s="484"/>
      <c r="J34" s="485"/>
      <c r="K34" s="492"/>
      <c r="L34" s="493"/>
      <c r="M34" s="494"/>
    </row>
    <row r="35" spans="1:17" ht="15.95" thickBot="1" x14ac:dyDescent="0.6">
      <c r="A35" s="41" t="s">
        <v>128</v>
      </c>
      <c r="B35" s="42"/>
      <c r="C35" s="42"/>
      <c r="D35" s="42"/>
      <c r="E35" s="42"/>
      <c r="F35" s="42"/>
      <c r="G35" s="42"/>
      <c r="H35" s="42"/>
      <c r="I35" s="42"/>
      <c r="J35" s="42"/>
      <c r="K35" s="43"/>
      <c r="L35" s="43"/>
      <c r="M35" s="41"/>
    </row>
    <row r="36" spans="1:17" ht="18.399999999999999" x14ac:dyDescent="0.55000000000000004">
      <c r="A36" s="495" t="s">
        <v>43</v>
      </c>
      <c r="B36" s="496"/>
      <c r="C36" s="496"/>
      <c r="D36" s="496"/>
      <c r="E36" s="496"/>
      <c r="F36" s="496"/>
      <c r="G36" s="496"/>
      <c r="H36" s="496"/>
      <c r="I36" s="496"/>
      <c r="J36" s="496"/>
      <c r="K36" s="496"/>
      <c r="L36" s="497"/>
      <c r="M36" s="44" t="s">
        <v>44</v>
      </c>
    </row>
    <row r="37" spans="1:17" x14ac:dyDescent="0.25">
      <c r="A37" s="45" t="s">
        <v>45</v>
      </c>
      <c r="B37" s="46" t="s">
        <v>46</v>
      </c>
      <c r="C37" s="46" t="s">
        <v>47</v>
      </c>
      <c r="D37" s="46" t="s">
        <v>48</v>
      </c>
      <c r="E37" s="46"/>
      <c r="F37" s="46" t="s">
        <v>49</v>
      </c>
      <c r="G37" s="46" t="s">
        <v>50</v>
      </c>
      <c r="H37" s="46" t="s">
        <v>51</v>
      </c>
      <c r="I37" s="46"/>
      <c r="J37" s="46" t="s">
        <v>52</v>
      </c>
      <c r="K37" s="47"/>
      <c r="L37" s="46" t="s">
        <v>53</v>
      </c>
      <c r="M37" s="455"/>
    </row>
    <row r="38" spans="1:17" ht="15.75" thickBot="1" x14ac:dyDescent="0.3">
      <c r="A38" s="48" t="s">
        <v>54</v>
      </c>
      <c r="B38" s="49"/>
      <c r="C38" s="50"/>
      <c r="D38" s="50"/>
      <c r="E38" s="50"/>
      <c r="F38" s="50"/>
      <c r="G38" s="50">
        <v>30</v>
      </c>
      <c r="H38" s="50"/>
      <c r="I38" s="50"/>
      <c r="J38" s="50"/>
      <c r="K38" s="50"/>
      <c r="L38" s="50"/>
      <c r="M38" s="456"/>
    </row>
    <row r="39" spans="1:17" ht="14.65" thickBot="1" x14ac:dyDescent="0.6"/>
    <row r="40" spans="1:17" ht="18.399999999999999" x14ac:dyDescent="0.55000000000000004">
      <c r="A40" s="498" t="s">
        <v>55</v>
      </c>
      <c r="B40" s="499"/>
      <c r="C40" s="499"/>
      <c r="D40" s="499"/>
      <c r="E40" s="499"/>
      <c r="F40" s="499"/>
      <c r="G40" s="499"/>
      <c r="H40" s="499"/>
      <c r="I40" s="499"/>
      <c r="J40" s="499"/>
      <c r="K40" s="499"/>
      <c r="L40" s="500"/>
      <c r="M40" s="44" t="s">
        <v>44</v>
      </c>
    </row>
    <row r="41" spans="1:17" x14ac:dyDescent="0.25">
      <c r="A41" s="501" t="s">
        <v>56</v>
      </c>
      <c r="B41" s="502"/>
      <c r="C41" s="502"/>
      <c r="D41" s="502"/>
      <c r="E41" s="502"/>
      <c r="F41" s="503"/>
      <c r="G41" s="504" t="s">
        <v>57</v>
      </c>
      <c r="H41" s="502"/>
      <c r="I41" s="502"/>
      <c r="J41" s="502"/>
      <c r="K41" s="502"/>
      <c r="L41" s="503"/>
      <c r="M41" s="455"/>
    </row>
    <row r="42" spans="1:17" ht="45" customHeight="1" thickBot="1" x14ac:dyDescent="0.3">
      <c r="A42" s="505"/>
      <c r="B42" s="506"/>
      <c r="C42" s="506"/>
      <c r="D42" s="506"/>
      <c r="E42" s="506"/>
      <c r="F42" s="507"/>
      <c r="G42" s="508"/>
      <c r="H42" s="506"/>
      <c r="I42" s="506"/>
      <c r="J42" s="506"/>
      <c r="K42" s="506"/>
      <c r="L42" s="507"/>
      <c r="M42" s="456"/>
    </row>
    <row r="46" spans="1:17" ht="14.45" x14ac:dyDescent="0.55000000000000004">
      <c r="Q46" s="88"/>
    </row>
  </sheetData>
  <sheetProtection password="ECB3" sheet="1" objects="1" scenarios="1" formatCells="0" formatColumns="0" formatRows="0" insertColumns="0" insertRows="0" insertHyperlinks="0" deleteColumns="0" deleteRows="0"/>
  <mergeCells count="46">
    <mergeCell ref="A40:L40"/>
    <mergeCell ref="A41:F41"/>
    <mergeCell ref="G41:L41"/>
    <mergeCell ref="M41:M42"/>
    <mergeCell ref="A42:F42"/>
    <mergeCell ref="G42:L42"/>
    <mergeCell ref="M37:M38"/>
    <mergeCell ref="E23:I23"/>
    <mergeCell ref="B24:C24"/>
    <mergeCell ref="D24:E24"/>
    <mergeCell ref="F24:G24"/>
    <mergeCell ref="I24:J24"/>
    <mergeCell ref="L24:M24"/>
    <mergeCell ref="A25:C34"/>
    <mergeCell ref="D25:G34"/>
    <mergeCell ref="H25:J34"/>
    <mergeCell ref="K25:M34"/>
    <mergeCell ref="A36:L36"/>
    <mergeCell ref="F12:I12"/>
    <mergeCell ref="J12:M12"/>
    <mergeCell ref="A13:A21"/>
    <mergeCell ref="B21:D21"/>
    <mergeCell ref="F21:H21"/>
    <mergeCell ref="J21:L21"/>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511811024" right="0.511811024" top="0.78740157499999996" bottom="0.78740157499999996" header="0.31496062000000002" footer="0.31496062000000002"/>
  <pageSetup paperSize="9" scale="48" orientation="portrait" horizontalDpi="300" verticalDpi="300" r:id="rId1"/>
  <colBreaks count="1" manualBreakCount="1">
    <brk id="13"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52"/>
  <sheetViews>
    <sheetView view="pageBreakPreview" topLeftCell="A16" zoomScale="80" zoomScaleNormal="10" zoomScaleSheetLayoutView="80" workbookViewId="0">
      <selection activeCell="B6" sqref="B6"/>
    </sheetView>
  </sheetViews>
  <sheetFormatPr defaultColWidth="11.42578125" defaultRowHeight="15" x14ac:dyDescent="0.25"/>
  <cols>
    <col min="1" max="1" width="21" customWidth="1"/>
    <col min="2" max="2" width="18.42578125" customWidth="1"/>
    <col min="3" max="4" width="12.42578125" customWidth="1"/>
    <col min="5" max="5" width="15.140625" customWidth="1"/>
    <col min="6" max="6" width="26.5703125" customWidth="1"/>
    <col min="7" max="7" width="12.42578125" customWidth="1"/>
    <col min="8" max="8" width="14.42578125" customWidth="1"/>
    <col min="10" max="10" width="18" customWidth="1"/>
    <col min="11" max="11" width="12.42578125" customWidth="1"/>
    <col min="12" max="12" width="14.42578125" customWidth="1"/>
    <col min="13" max="13" width="17.85546875" customWidth="1"/>
  </cols>
  <sheetData>
    <row r="1" spans="1:13" ht="31.7" customHeight="1" thickBot="1" x14ac:dyDescent="0.3">
      <c r="A1" s="403" t="s">
        <v>129</v>
      </c>
      <c r="B1" s="406" t="s">
        <v>1</v>
      </c>
      <c r="C1" s="407"/>
      <c r="D1" s="407"/>
      <c r="E1" s="407"/>
      <c r="F1" s="407"/>
      <c r="G1" s="407"/>
      <c r="H1" s="407"/>
      <c r="I1" s="407"/>
      <c r="J1" s="407"/>
      <c r="K1" s="407"/>
      <c r="L1" s="407"/>
      <c r="M1" s="408"/>
    </row>
    <row r="2" spans="1:13" ht="21" customHeight="1" x14ac:dyDescent="0.25">
      <c r="A2" s="528"/>
      <c r="B2" s="409" t="s">
        <v>130</v>
      </c>
      <c r="C2" s="410"/>
      <c r="D2" s="410"/>
      <c r="E2" s="410"/>
      <c r="F2" s="410"/>
      <c r="G2" s="410"/>
      <c r="H2" s="410"/>
      <c r="I2" s="410"/>
      <c r="J2" s="410"/>
      <c r="K2" s="410"/>
      <c r="L2" s="410"/>
      <c r="M2" s="411"/>
    </row>
    <row r="3" spans="1:13" ht="20.100000000000001" customHeight="1" thickBot="1" x14ac:dyDescent="0.3">
      <c r="A3" s="528"/>
      <c r="B3" s="412"/>
      <c r="C3" s="413"/>
      <c r="D3" s="413"/>
      <c r="E3" s="413"/>
      <c r="F3" s="413"/>
      <c r="G3" s="413"/>
      <c r="H3" s="413"/>
      <c r="I3" s="413"/>
      <c r="J3" s="413"/>
      <c r="K3" s="413"/>
      <c r="L3" s="413"/>
      <c r="M3" s="414"/>
    </row>
    <row r="4" spans="1:13" ht="20.100000000000001" customHeight="1" thickBot="1" x14ac:dyDescent="0.3">
      <c r="A4" s="528"/>
      <c r="B4" s="406" t="s">
        <v>3</v>
      </c>
      <c r="C4" s="407"/>
      <c r="D4" s="407"/>
      <c r="E4" s="407"/>
      <c r="F4" s="407"/>
      <c r="G4" s="407"/>
      <c r="H4" s="407"/>
      <c r="I4" s="407"/>
      <c r="J4" s="407"/>
      <c r="K4" s="407"/>
      <c r="L4" s="407"/>
      <c r="M4" s="408"/>
    </row>
    <row r="5" spans="1:13" ht="37.5" customHeight="1" x14ac:dyDescent="0.25">
      <c r="A5" s="528"/>
      <c r="B5" s="1" t="s">
        <v>4</v>
      </c>
      <c r="C5" s="415" t="s">
        <v>5</v>
      </c>
      <c r="D5" s="416"/>
      <c r="E5" s="2" t="s">
        <v>6</v>
      </c>
      <c r="F5" s="3" t="s">
        <v>7</v>
      </c>
      <c r="G5" s="415" t="s">
        <v>8</v>
      </c>
      <c r="H5" s="417"/>
      <c r="I5" s="418" t="s">
        <v>9</v>
      </c>
      <c r="J5" s="419"/>
      <c r="K5" s="419"/>
      <c r="L5" s="419"/>
      <c r="M5" s="420"/>
    </row>
    <row r="6" spans="1:13" ht="41.45" customHeight="1" x14ac:dyDescent="0.25">
      <c r="A6" s="528"/>
      <c r="B6" s="4" t="s">
        <v>10</v>
      </c>
      <c r="C6" s="421"/>
      <c r="D6" s="422"/>
      <c r="E6" s="5" t="s">
        <v>10</v>
      </c>
      <c r="F6" s="6" t="s">
        <v>10</v>
      </c>
      <c r="G6" s="421"/>
      <c r="H6" s="423"/>
      <c r="I6" s="424"/>
      <c r="J6" s="425"/>
      <c r="K6" s="425"/>
      <c r="L6" s="425"/>
      <c r="M6" s="426"/>
    </row>
    <row r="7" spans="1:13" ht="19.7" customHeight="1" x14ac:dyDescent="0.25">
      <c r="A7" s="528"/>
      <c r="B7" s="427" t="s">
        <v>11</v>
      </c>
      <c r="C7" s="428"/>
      <c r="D7" s="428"/>
      <c r="E7" s="428"/>
      <c r="F7" s="428"/>
      <c r="G7" s="428" t="s">
        <v>12</v>
      </c>
      <c r="H7" s="428"/>
      <c r="I7" s="429"/>
      <c r="J7" s="429"/>
      <c r="K7" s="429"/>
      <c r="L7" s="430" t="s">
        <v>13</v>
      </c>
      <c r="M7" s="431"/>
    </row>
    <row r="8" spans="1:13" ht="44.25" customHeight="1" thickBot="1" x14ac:dyDescent="0.3">
      <c r="A8" s="529"/>
      <c r="B8" s="450" t="s">
        <v>131</v>
      </c>
      <c r="C8" s="432"/>
      <c r="D8" s="432"/>
      <c r="E8" s="432"/>
      <c r="F8" s="432"/>
      <c r="G8" s="432" t="s">
        <v>132</v>
      </c>
      <c r="H8" s="432"/>
      <c r="I8" s="432"/>
      <c r="J8" s="432"/>
      <c r="K8" s="433"/>
      <c r="L8" s="432" t="s">
        <v>16</v>
      </c>
      <c r="M8" s="432"/>
    </row>
    <row r="9" spans="1:13" ht="21" customHeight="1" thickBot="1" x14ac:dyDescent="0.6">
      <c r="A9" s="7"/>
      <c r="B9" s="8"/>
      <c r="C9" s="8"/>
      <c r="D9" s="8"/>
      <c r="E9" s="8"/>
      <c r="F9" s="8"/>
      <c r="G9" s="8"/>
      <c r="H9" s="8"/>
      <c r="I9" s="8"/>
      <c r="J9" s="8"/>
      <c r="K9" s="8"/>
      <c r="L9" s="8"/>
      <c r="M9" s="8"/>
    </row>
    <row r="10" spans="1:13" ht="18.75" customHeight="1" x14ac:dyDescent="0.25">
      <c r="A10" s="443" t="s">
        <v>17</v>
      </c>
      <c r="B10" s="446" t="s">
        <v>18</v>
      </c>
      <c r="C10" s="447"/>
      <c r="D10" s="447" t="s">
        <v>19</v>
      </c>
      <c r="E10" s="448"/>
      <c r="F10" s="9" t="s">
        <v>20</v>
      </c>
      <c r="G10" s="10" t="s">
        <v>21</v>
      </c>
      <c r="H10" s="10" t="s">
        <v>22</v>
      </c>
      <c r="I10" s="11" t="s">
        <v>23</v>
      </c>
      <c r="J10" s="9" t="s">
        <v>20</v>
      </c>
      <c r="K10" s="10" t="s">
        <v>21</v>
      </c>
      <c r="L10" s="10" t="s">
        <v>22</v>
      </c>
      <c r="M10" s="11" t="s">
        <v>23</v>
      </c>
    </row>
    <row r="11" spans="1:13" ht="18" customHeight="1" x14ac:dyDescent="0.25">
      <c r="A11" s="444"/>
      <c r="B11" s="449" t="s">
        <v>10</v>
      </c>
      <c r="C11" s="450"/>
      <c r="D11" s="433"/>
      <c r="E11" s="451"/>
      <c r="F11" s="12" t="s">
        <v>10</v>
      </c>
      <c r="G11" s="13"/>
      <c r="H11" s="13"/>
      <c r="I11" s="14"/>
      <c r="J11" s="89"/>
      <c r="K11" s="13"/>
      <c r="L11" s="13"/>
      <c r="M11" s="14"/>
    </row>
    <row r="12" spans="1:13" ht="23.1" customHeight="1" thickBot="1" x14ac:dyDescent="0.3">
      <c r="A12" s="445"/>
      <c r="B12" s="452" t="s">
        <v>133</v>
      </c>
      <c r="C12" s="453"/>
      <c r="D12" s="453"/>
      <c r="E12" s="454"/>
      <c r="F12" s="413" t="s">
        <v>25</v>
      </c>
      <c r="G12" s="413"/>
      <c r="H12" s="413"/>
      <c r="I12" s="414"/>
      <c r="J12" s="412"/>
      <c r="K12" s="413"/>
      <c r="L12" s="413"/>
      <c r="M12" s="414"/>
    </row>
    <row r="13" spans="1:13" ht="14.1" customHeight="1" x14ac:dyDescent="0.25">
      <c r="A13" s="437" t="s">
        <v>134</v>
      </c>
      <c r="B13" s="15" t="s">
        <v>27</v>
      </c>
      <c r="C13" s="16" t="s">
        <v>28</v>
      </c>
      <c r="D13" s="16" t="s">
        <v>29</v>
      </c>
      <c r="E13" s="17" t="s">
        <v>30</v>
      </c>
      <c r="F13" s="18" t="s">
        <v>27</v>
      </c>
      <c r="G13" s="16" t="s">
        <v>28</v>
      </c>
      <c r="H13" s="16" t="s">
        <v>29</v>
      </c>
      <c r="I13" s="17" t="s">
        <v>30</v>
      </c>
      <c r="J13" s="15" t="s">
        <v>27</v>
      </c>
      <c r="K13" s="16" t="s">
        <v>28</v>
      </c>
      <c r="L13" s="16" t="s">
        <v>29</v>
      </c>
      <c r="M13" s="17" t="s">
        <v>30</v>
      </c>
    </row>
    <row r="14" spans="1:13" ht="14.45" customHeight="1" x14ac:dyDescent="0.25">
      <c r="A14" s="438"/>
      <c r="B14" s="77" t="s">
        <v>135</v>
      </c>
      <c r="C14" s="20"/>
      <c r="D14" s="20"/>
      <c r="E14" s="21"/>
      <c r="F14" s="20" t="s">
        <v>135</v>
      </c>
      <c r="G14" s="20"/>
      <c r="H14" s="20"/>
      <c r="I14" s="21"/>
      <c r="J14" s="90"/>
      <c r="K14" s="27"/>
      <c r="L14" s="27"/>
      <c r="M14" s="91"/>
    </row>
    <row r="15" spans="1:13" ht="15.75" thickBot="1" x14ac:dyDescent="0.3">
      <c r="A15" s="438"/>
      <c r="B15" s="92" t="s">
        <v>136</v>
      </c>
      <c r="C15" s="20"/>
      <c r="D15" s="20"/>
      <c r="E15" s="28">
        <v>261</v>
      </c>
      <c r="F15" s="93" t="s">
        <v>136</v>
      </c>
      <c r="G15" s="20"/>
      <c r="H15" s="20"/>
      <c r="I15" s="28">
        <v>261</v>
      </c>
      <c r="J15" s="90"/>
      <c r="K15" s="27"/>
      <c r="L15" s="27"/>
      <c r="M15" s="64"/>
    </row>
    <row r="16" spans="1:13" ht="15.75" thickBot="1" x14ac:dyDescent="0.3">
      <c r="A16" s="438"/>
      <c r="B16" s="94" t="s">
        <v>137</v>
      </c>
      <c r="C16" s="66"/>
      <c r="D16" s="20"/>
      <c r="E16" s="28">
        <v>284</v>
      </c>
      <c r="F16" s="95" t="s">
        <v>137</v>
      </c>
      <c r="G16" s="66"/>
      <c r="H16" s="20"/>
      <c r="I16" s="28">
        <v>284</v>
      </c>
      <c r="J16" s="90"/>
      <c r="K16" s="27"/>
      <c r="L16" s="28"/>
      <c r="M16" s="64"/>
    </row>
    <row r="17" spans="1:21" x14ac:dyDescent="0.25">
      <c r="A17" s="438"/>
      <c r="B17" s="96" t="s">
        <v>138</v>
      </c>
      <c r="C17" s="20"/>
      <c r="D17" s="20"/>
      <c r="E17" s="28">
        <v>342</v>
      </c>
      <c r="F17" s="97" t="s">
        <v>139</v>
      </c>
      <c r="G17" s="20"/>
      <c r="H17" s="20"/>
      <c r="I17" s="28">
        <v>273</v>
      </c>
      <c r="J17" s="90"/>
      <c r="K17" s="27"/>
      <c r="L17" s="28"/>
      <c r="M17" s="64"/>
    </row>
    <row r="18" spans="1:21" ht="14.45" customHeight="1" x14ac:dyDescent="0.25">
      <c r="A18" s="438"/>
      <c r="B18" s="77" t="s">
        <v>140</v>
      </c>
      <c r="C18" s="20"/>
      <c r="D18" s="20"/>
      <c r="E18" s="28">
        <v>303</v>
      </c>
      <c r="F18" s="97" t="s">
        <v>138</v>
      </c>
      <c r="G18" s="20"/>
      <c r="H18" s="20"/>
      <c r="I18" s="28">
        <v>65</v>
      </c>
      <c r="J18" s="90"/>
      <c r="K18" s="27"/>
      <c r="L18" s="27"/>
      <c r="M18" s="64"/>
      <c r="N18" s="30"/>
    </row>
    <row r="19" spans="1:21" ht="14.45" customHeight="1" x14ac:dyDescent="0.25">
      <c r="A19" s="438"/>
      <c r="B19" s="77" t="s">
        <v>141</v>
      </c>
      <c r="C19" s="20"/>
      <c r="D19" s="20"/>
      <c r="E19" s="28">
        <v>29</v>
      </c>
      <c r="F19" s="20" t="s">
        <v>140</v>
      </c>
      <c r="G19" s="20"/>
      <c r="H19" s="20"/>
      <c r="I19" s="28">
        <v>303</v>
      </c>
      <c r="J19" s="90"/>
      <c r="K19" s="27"/>
      <c r="L19" s="27"/>
      <c r="M19" s="64"/>
      <c r="N19" s="30"/>
    </row>
    <row r="20" spans="1:21" ht="14.45" customHeight="1" x14ac:dyDescent="0.25">
      <c r="A20" s="438"/>
      <c r="B20" s="77"/>
      <c r="C20" s="20"/>
      <c r="D20" s="20"/>
      <c r="E20" s="28"/>
      <c r="F20" s="20" t="s">
        <v>141</v>
      </c>
      <c r="G20" s="20"/>
      <c r="H20" s="98"/>
      <c r="I20" s="28">
        <v>29</v>
      </c>
      <c r="J20" s="90"/>
      <c r="K20" s="27"/>
      <c r="L20" s="27"/>
      <c r="M20" s="64"/>
      <c r="N20" s="30"/>
    </row>
    <row r="21" spans="1:21" ht="14.45" customHeight="1" x14ac:dyDescent="0.25">
      <c r="A21" s="438"/>
      <c r="B21" s="77"/>
      <c r="C21" s="20"/>
      <c r="D21" s="20"/>
      <c r="E21" s="28"/>
      <c r="F21" s="20"/>
      <c r="G21" s="20"/>
      <c r="H21" s="98"/>
      <c r="I21" s="28"/>
      <c r="J21" s="90"/>
      <c r="K21" s="27"/>
      <c r="L21" s="27"/>
      <c r="M21" s="64"/>
      <c r="N21" s="30"/>
    </row>
    <row r="22" spans="1:21" ht="36.75" customHeight="1" thickBot="1" x14ac:dyDescent="0.3">
      <c r="A22" s="439"/>
      <c r="B22" s="440" t="s">
        <v>36</v>
      </c>
      <c r="C22" s="441"/>
      <c r="D22" s="441"/>
      <c r="E22" s="29">
        <f>SUM(E15:E21)</f>
        <v>1219</v>
      </c>
      <c r="F22" s="442" t="s">
        <v>36</v>
      </c>
      <c r="G22" s="441"/>
      <c r="H22" s="441"/>
      <c r="I22" s="29">
        <f>SUM(I15:I21)</f>
        <v>1215</v>
      </c>
      <c r="J22" s="440" t="s">
        <v>36</v>
      </c>
      <c r="K22" s="441"/>
      <c r="L22" s="441"/>
      <c r="M22" s="29">
        <f>SUM(M14:M21)</f>
        <v>0</v>
      </c>
      <c r="N22" s="30"/>
    </row>
    <row r="23" spans="1:21" ht="15" customHeight="1" thickBot="1" x14ac:dyDescent="0.6">
      <c r="A23" s="31"/>
      <c r="B23" s="31"/>
      <c r="C23" s="31"/>
      <c r="D23" s="31"/>
      <c r="E23" s="31"/>
      <c r="F23" s="31"/>
      <c r="G23" s="31"/>
      <c r="H23" s="31"/>
      <c r="I23" s="31"/>
      <c r="J23" s="32"/>
      <c r="K23" s="32"/>
      <c r="L23" s="32"/>
      <c r="M23" s="33"/>
      <c r="N23" s="34"/>
    </row>
    <row r="24" spans="1:21" ht="24.6" customHeight="1" thickBot="1" x14ac:dyDescent="0.6">
      <c r="A24" s="35"/>
      <c r="B24" s="36"/>
      <c r="C24" s="36"/>
      <c r="D24" s="36"/>
      <c r="E24" s="457" t="s">
        <v>37</v>
      </c>
      <c r="F24" s="457"/>
      <c r="G24" s="457"/>
      <c r="H24" s="457"/>
      <c r="I24" s="457"/>
      <c r="J24" s="37"/>
      <c r="K24" s="37"/>
      <c r="L24" s="37"/>
      <c r="M24" s="38"/>
    </row>
    <row r="25" spans="1:21" ht="27.95" customHeight="1" thickBot="1" x14ac:dyDescent="0.6">
      <c r="A25" s="39" t="s">
        <v>38</v>
      </c>
      <c r="B25" s="462" t="s">
        <v>112</v>
      </c>
      <c r="C25" s="463"/>
      <c r="D25" s="460" t="s">
        <v>40</v>
      </c>
      <c r="E25" s="461"/>
      <c r="F25" s="462"/>
      <c r="G25" s="463"/>
      <c r="H25" s="40" t="s">
        <v>41</v>
      </c>
      <c r="I25" s="462"/>
      <c r="J25" s="464"/>
      <c r="K25" s="40" t="s">
        <v>41</v>
      </c>
      <c r="L25" s="462"/>
      <c r="M25" s="464"/>
    </row>
    <row r="26" spans="1:21" ht="23.25" customHeight="1" x14ac:dyDescent="0.25">
      <c r="A26" s="465" t="s">
        <v>142</v>
      </c>
      <c r="B26" s="466"/>
      <c r="C26" s="467"/>
      <c r="D26" s="474"/>
      <c r="E26" s="466"/>
      <c r="F26" s="466"/>
      <c r="G26" s="467"/>
      <c r="H26" s="477"/>
      <c r="I26" s="478"/>
      <c r="J26" s="479"/>
      <c r="K26" s="486"/>
      <c r="L26" s="487"/>
      <c r="M26" s="488"/>
    </row>
    <row r="27" spans="1:21" ht="14.1" customHeight="1" x14ac:dyDescent="0.25">
      <c r="A27" s="468"/>
      <c r="B27" s="469"/>
      <c r="C27" s="470"/>
      <c r="D27" s="475"/>
      <c r="E27" s="469"/>
      <c r="F27" s="469"/>
      <c r="G27" s="470"/>
      <c r="H27" s="480"/>
      <c r="I27" s="481"/>
      <c r="J27" s="482"/>
      <c r="K27" s="489"/>
      <c r="L27" s="490"/>
      <c r="M27" s="491"/>
    </row>
    <row r="28" spans="1:21" x14ac:dyDescent="0.25">
      <c r="A28" s="468"/>
      <c r="B28" s="469"/>
      <c r="C28" s="470"/>
      <c r="D28" s="475"/>
      <c r="E28" s="469"/>
      <c r="F28" s="469"/>
      <c r="G28" s="470"/>
      <c r="H28" s="480"/>
      <c r="I28" s="481"/>
      <c r="J28" s="482"/>
      <c r="K28" s="489"/>
      <c r="L28" s="490"/>
      <c r="M28" s="491"/>
      <c r="U28" s="99"/>
    </row>
    <row r="29" spans="1:21" x14ac:dyDescent="0.25">
      <c r="A29" s="468"/>
      <c r="B29" s="469"/>
      <c r="C29" s="470"/>
      <c r="D29" s="475"/>
      <c r="E29" s="469"/>
      <c r="F29" s="469"/>
      <c r="G29" s="470"/>
      <c r="H29" s="480"/>
      <c r="I29" s="481"/>
      <c r="J29" s="482"/>
      <c r="K29" s="489"/>
      <c r="L29" s="490"/>
      <c r="M29" s="491"/>
    </row>
    <row r="30" spans="1:21" x14ac:dyDescent="0.25">
      <c r="A30" s="468"/>
      <c r="B30" s="469"/>
      <c r="C30" s="470"/>
      <c r="D30" s="475"/>
      <c r="E30" s="469"/>
      <c r="F30" s="469"/>
      <c r="G30" s="470"/>
      <c r="H30" s="480"/>
      <c r="I30" s="481"/>
      <c r="J30" s="482"/>
      <c r="K30" s="489"/>
      <c r="L30" s="490"/>
      <c r="M30" s="491"/>
    </row>
    <row r="31" spans="1:21" x14ac:dyDescent="0.25">
      <c r="A31" s="468"/>
      <c r="B31" s="469"/>
      <c r="C31" s="470"/>
      <c r="D31" s="475"/>
      <c r="E31" s="469"/>
      <c r="F31" s="469"/>
      <c r="G31" s="470"/>
      <c r="H31" s="480"/>
      <c r="I31" s="481"/>
      <c r="J31" s="482"/>
      <c r="K31" s="489"/>
      <c r="L31" s="490"/>
      <c r="M31" s="491"/>
    </row>
    <row r="32" spans="1:21" x14ac:dyDescent="0.25">
      <c r="A32" s="468"/>
      <c r="B32" s="469"/>
      <c r="C32" s="470"/>
      <c r="D32" s="475"/>
      <c r="E32" s="469"/>
      <c r="F32" s="469"/>
      <c r="G32" s="470"/>
      <c r="H32" s="480"/>
      <c r="I32" s="481"/>
      <c r="J32" s="482"/>
      <c r="K32" s="489"/>
      <c r="L32" s="490"/>
      <c r="M32" s="491"/>
    </row>
    <row r="33" spans="1:13" x14ac:dyDescent="0.25">
      <c r="A33" s="468"/>
      <c r="B33" s="469"/>
      <c r="C33" s="470"/>
      <c r="D33" s="475"/>
      <c r="E33" s="469"/>
      <c r="F33" s="469"/>
      <c r="G33" s="470"/>
      <c r="H33" s="480"/>
      <c r="I33" s="481"/>
      <c r="J33" s="482"/>
      <c r="K33" s="489"/>
      <c r="L33" s="490"/>
      <c r="M33" s="491"/>
    </row>
    <row r="34" spans="1:13" x14ac:dyDescent="0.25">
      <c r="A34" s="468"/>
      <c r="B34" s="469"/>
      <c r="C34" s="470"/>
      <c r="D34" s="475"/>
      <c r="E34" s="469"/>
      <c r="F34" s="469"/>
      <c r="G34" s="470"/>
      <c r="H34" s="480"/>
      <c r="I34" s="481"/>
      <c r="J34" s="482"/>
      <c r="K34" s="489"/>
      <c r="L34" s="490"/>
      <c r="M34" s="491"/>
    </row>
    <row r="35" spans="1:13" ht="15.75" thickBot="1" x14ac:dyDescent="0.3">
      <c r="A35" s="471"/>
      <c r="B35" s="472"/>
      <c r="C35" s="473"/>
      <c r="D35" s="476"/>
      <c r="E35" s="472"/>
      <c r="F35" s="472"/>
      <c r="G35" s="473"/>
      <c r="H35" s="483"/>
      <c r="I35" s="484"/>
      <c r="J35" s="485"/>
      <c r="K35" s="492"/>
      <c r="L35" s="493"/>
      <c r="M35" s="494"/>
    </row>
    <row r="36" spans="1:13" ht="15.95" thickBot="1" x14ac:dyDescent="0.6">
      <c r="A36" s="41"/>
      <c r="B36" s="42"/>
      <c r="C36" s="42"/>
      <c r="D36" s="42"/>
      <c r="E36" s="42"/>
      <c r="F36" s="42"/>
      <c r="G36" s="42"/>
      <c r="H36" s="42"/>
      <c r="I36" s="42"/>
      <c r="J36" s="42"/>
      <c r="K36" s="43"/>
      <c r="L36" s="43"/>
      <c r="M36" s="41"/>
    </row>
    <row r="37" spans="1:13" ht="27.95" customHeight="1" x14ac:dyDescent="0.55000000000000004">
      <c r="A37" s="495" t="s">
        <v>43</v>
      </c>
      <c r="B37" s="496"/>
      <c r="C37" s="496"/>
      <c r="D37" s="496"/>
      <c r="E37" s="496"/>
      <c r="F37" s="496"/>
      <c r="G37" s="496"/>
      <c r="H37" s="496"/>
      <c r="I37" s="496"/>
      <c r="J37" s="496"/>
      <c r="K37" s="496"/>
      <c r="L37" s="497"/>
      <c r="M37" s="44" t="s">
        <v>44</v>
      </c>
    </row>
    <row r="38" spans="1:13" x14ac:dyDescent="0.25">
      <c r="A38" s="45" t="s">
        <v>45</v>
      </c>
      <c r="B38" s="46" t="s">
        <v>46</v>
      </c>
      <c r="C38" s="46" t="s">
        <v>47</v>
      </c>
      <c r="D38" s="46" t="s">
        <v>48</v>
      </c>
      <c r="E38" s="46"/>
      <c r="F38" s="46" t="s">
        <v>49</v>
      </c>
      <c r="G38" s="46" t="s">
        <v>50</v>
      </c>
      <c r="H38" s="46" t="s">
        <v>51</v>
      </c>
      <c r="I38" s="46"/>
      <c r="J38" s="46" t="s">
        <v>52</v>
      </c>
      <c r="K38" s="47"/>
      <c r="L38" s="46" t="s">
        <v>53</v>
      </c>
      <c r="M38" s="455"/>
    </row>
    <row r="39" spans="1:13" ht="15.75" thickBot="1" x14ac:dyDescent="0.3">
      <c r="A39" s="48" t="s">
        <v>54</v>
      </c>
      <c r="B39" s="49"/>
      <c r="C39" s="50"/>
      <c r="D39" s="50"/>
      <c r="E39" s="50"/>
      <c r="F39" s="50"/>
      <c r="G39" s="50"/>
      <c r="H39" s="50"/>
      <c r="I39" s="50"/>
      <c r="J39" s="50"/>
      <c r="K39" s="50"/>
      <c r="L39" s="50"/>
      <c r="M39" s="456"/>
    </row>
    <row r="40" spans="1:13" ht="14.65" thickBot="1" x14ac:dyDescent="0.6"/>
    <row r="41" spans="1:13" ht="18.399999999999999" x14ac:dyDescent="0.55000000000000004">
      <c r="A41" s="498" t="s">
        <v>55</v>
      </c>
      <c r="B41" s="499"/>
      <c r="C41" s="499"/>
      <c r="D41" s="499"/>
      <c r="E41" s="499"/>
      <c r="F41" s="499"/>
      <c r="G41" s="499"/>
      <c r="H41" s="499"/>
      <c r="I41" s="499"/>
      <c r="J41" s="499"/>
      <c r="K41" s="499"/>
      <c r="L41" s="500"/>
      <c r="M41" s="44" t="s">
        <v>44</v>
      </c>
    </row>
    <row r="42" spans="1:13" ht="40.5" customHeight="1" x14ac:dyDescent="0.25">
      <c r="A42" s="501" t="s">
        <v>56</v>
      </c>
      <c r="B42" s="502"/>
      <c r="C42" s="502"/>
      <c r="D42" s="502"/>
      <c r="E42" s="502"/>
      <c r="F42" s="503"/>
      <c r="G42" s="504" t="s">
        <v>57</v>
      </c>
      <c r="H42" s="502"/>
      <c r="I42" s="502"/>
      <c r="J42" s="502"/>
      <c r="K42" s="502"/>
      <c r="L42" s="503"/>
      <c r="M42" s="455"/>
    </row>
    <row r="43" spans="1:13" ht="48" customHeight="1" thickBot="1" x14ac:dyDescent="0.3">
      <c r="A43" s="505">
        <v>4</v>
      </c>
      <c r="B43" s="506"/>
      <c r="C43" s="506"/>
      <c r="D43" s="506"/>
      <c r="E43" s="506"/>
      <c r="F43" s="507"/>
      <c r="G43" s="508"/>
      <c r="H43" s="506"/>
      <c r="I43" s="506"/>
      <c r="J43" s="506"/>
      <c r="K43" s="506"/>
      <c r="L43" s="507"/>
      <c r="M43" s="456"/>
    </row>
    <row r="52" ht="56.1" customHeight="1" x14ac:dyDescent="0.25"/>
  </sheetData>
  <sheetProtection password="ECB3" sheet="1" objects="1" scenarios="1" formatCells="0" formatColumns="0" formatRows="0" insertColumns="0" insertRows="0" insertHyperlinks="0" deleteColumns="0" deleteRows="0"/>
  <mergeCells count="46">
    <mergeCell ref="A41:L41"/>
    <mergeCell ref="A42:F42"/>
    <mergeCell ref="G42:L42"/>
    <mergeCell ref="M42:M43"/>
    <mergeCell ref="A43:F43"/>
    <mergeCell ref="G43:L43"/>
    <mergeCell ref="M38:M39"/>
    <mergeCell ref="E24:I24"/>
    <mergeCell ref="B25:C25"/>
    <mergeCell ref="D25:E25"/>
    <mergeCell ref="F25:G25"/>
    <mergeCell ref="I25:J25"/>
    <mergeCell ref="L25:M25"/>
    <mergeCell ref="A26:C35"/>
    <mergeCell ref="D26:G35"/>
    <mergeCell ref="H26:J35"/>
    <mergeCell ref="K26:M35"/>
    <mergeCell ref="A37:L37"/>
    <mergeCell ref="F12:I12"/>
    <mergeCell ref="J12:M12"/>
    <mergeCell ref="A13:A22"/>
    <mergeCell ref="B22:D22"/>
    <mergeCell ref="F22:H22"/>
    <mergeCell ref="J22:L22"/>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25" right="0.25" top="0.75" bottom="0.75" header="0.3" footer="0.3"/>
  <pageSetup paperSize="9" scale="47"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view="pageBreakPreview" topLeftCell="C28" zoomScale="70" zoomScaleNormal="72" zoomScaleSheetLayoutView="70" workbookViewId="0">
      <selection activeCell="B6" sqref="B6"/>
    </sheetView>
  </sheetViews>
  <sheetFormatPr defaultColWidth="11.42578125" defaultRowHeight="15" x14ac:dyDescent="0.25"/>
  <cols>
    <col min="1" max="1" width="21.5703125" customWidth="1"/>
    <col min="2" max="2" width="25" customWidth="1"/>
    <col min="3" max="4" width="12.42578125" customWidth="1"/>
    <col min="5" max="5" width="19.140625" customWidth="1"/>
    <col min="6" max="6" width="30.42578125" customWidth="1"/>
    <col min="7" max="7" width="13.85546875" bestFit="1" customWidth="1"/>
    <col min="8" max="8" width="20.85546875" customWidth="1"/>
    <col min="10" max="10" width="18" customWidth="1"/>
    <col min="11" max="11" width="12.42578125" customWidth="1"/>
    <col min="12" max="12" width="14.42578125" customWidth="1"/>
    <col min="13" max="13" width="17.85546875" customWidth="1"/>
  </cols>
  <sheetData>
    <row r="1" spans="1:13" ht="21.75" thickBot="1" x14ac:dyDescent="0.3">
      <c r="A1" s="403" t="s">
        <v>143</v>
      </c>
      <c r="B1" s="542" t="s">
        <v>1</v>
      </c>
      <c r="C1" s="543"/>
      <c r="D1" s="543"/>
      <c r="E1" s="543"/>
      <c r="F1" s="543"/>
      <c r="G1" s="543"/>
      <c r="H1" s="543"/>
      <c r="I1" s="543"/>
      <c r="J1" s="543"/>
      <c r="K1" s="543"/>
      <c r="L1" s="543"/>
      <c r="M1" s="544"/>
    </row>
    <row r="2" spans="1:13" ht="21" customHeight="1" x14ac:dyDescent="0.25">
      <c r="A2" s="540"/>
      <c r="B2" s="409" t="s">
        <v>144</v>
      </c>
      <c r="C2" s="410"/>
      <c r="D2" s="410"/>
      <c r="E2" s="410"/>
      <c r="F2" s="410"/>
      <c r="G2" s="410"/>
      <c r="H2" s="410"/>
      <c r="I2" s="410"/>
      <c r="J2" s="410"/>
      <c r="K2" s="410"/>
      <c r="L2" s="410"/>
      <c r="M2" s="411"/>
    </row>
    <row r="3" spans="1:13" ht="20.100000000000001" customHeight="1" thickBot="1" x14ac:dyDescent="0.3">
      <c r="A3" s="540"/>
      <c r="B3" s="412"/>
      <c r="C3" s="413"/>
      <c r="D3" s="413"/>
      <c r="E3" s="413"/>
      <c r="F3" s="413"/>
      <c r="G3" s="413"/>
      <c r="H3" s="413"/>
      <c r="I3" s="413"/>
      <c r="J3" s="413"/>
      <c r="K3" s="413"/>
      <c r="L3" s="413"/>
      <c r="M3" s="414"/>
    </row>
    <row r="4" spans="1:13" ht="20.100000000000001" customHeight="1" thickBot="1" x14ac:dyDescent="0.3">
      <c r="A4" s="540"/>
      <c r="B4" s="406" t="s">
        <v>3</v>
      </c>
      <c r="C4" s="407"/>
      <c r="D4" s="407"/>
      <c r="E4" s="407"/>
      <c r="F4" s="407"/>
      <c r="G4" s="407"/>
      <c r="H4" s="407"/>
      <c r="I4" s="407"/>
      <c r="J4" s="407"/>
      <c r="K4" s="407"/>
      <c r="L4" s="407"/>
      <c r="M4" s="408"/>
    </row>
    <row r="5" spans="1:13" ht="37.5" customHeight="1" x14ac:dyDescent="0.25">
      <c r="A5" s="540"/>
      <c r="B5" s="1" t="s">
        <v>4</v>
      </c>
      <c r="C5" s="415" t="s">
        <v>5</v>
      </c>
      <c r="D5" s="416"/>
      <c r="E5" s="2" t="s">
        <v>6</v>
      </c>
      <c r="F5" s="3" t="s">
        <v>7</v>
      </c>
      <c r="G5" s="415" t="s">
        <v>8</v>
      </c>
      <c r="H5" s="545"/>
      <c r="I5" s="418" t="s">
        <v>9</v>
      </c>
      <c r="J5" s="419"/>
      <c r="K5" s="419"/>
      <c r="L5" s="419"/>
      <c r="M5" s="420"/>
    </row>
    <row r="6" spans="1:13" ht="41.45" customHeight="1" x14ac:dyDescent="0.25">
      <c r="A6" s="540"/>
      <c r="B6" s="4"/>
      <c r="C6" s="421" t="s">
        <v>10</v>
      </c>
      <c r="D6" s="422"/>
      <c r="E6" s="5" t="s">
        <v>10</v>
      </c>
      <c r="F6" s="6"/>
      <c r="G6" s="421"/>
      <c r="H6" s="422"/>
      <c r="I6" s="424"/>
      <c r="J6" s="425"/>
      <c r="K6" s="425"/>
      <c r="L6" s="425"/>
      <c r="M6" s="426"/>
    </row>
    <row r="7" spans="1:13" ht="19.7" customHeight="1" x14ac:dyDescent="0.25">
      <c r="A7" s="540"/>
      <c r="B7" s="546" t="s">
        <v>11</v>
      </c>
      <c r="C7" s="547"/>
      <c r="D7" s="547"/>
      <c r="E7" s="547"/>
      <c r="F7" s="548"/>
      <c r="G7" s="549" t="s">
        <v>12</v>
      </c>
      <c r="H7" s="547"/>
      <c r="I7" s="547"/>
      <c r="J7" s="547"/>
      <c r="K7" s="548"/>
      <c r="L7" s="549" t="s">
        <v>13</v>
      </c>
      <c r="M7" s="550"/>
    </row>
    <row r="8" spans="1:13" ht="21" customHeight="1" thickBot="1" x14ac:dyDescent="0.3">
      <c r="A8" s="541"/>
      <c r="B8" s="434" t="s">
        <v>145</v>
      </c>
      <c r="C8" s="435"/>
      <c r="D8" s="435"/>
      <c r="E8" s="435"/>
      <c r="F8" s="435"/>
      <c r="G8" s="551"/>
      <c r="H8" s="552" t="s">
        <v>146</v>
      </c>
      <c r="I8" s="435"/>
      <c r="J8" s="435"/>
      <c r="K8" s="551"/>
      <c r="L8" s="552" t="s">
        <v>16</v>
      </c>
      <c r="M8" s="436"/>
    </row>
    <row r="9" spans="1:13" ht="21" customHeight="1" thickBot="1" x14ac:dyDescent="0.6">
      <c r="A9" s="7"/>
      <c r="B9" s="8"/>
      <c r="C9" s="8"/>
      <c r="D9" s="8"/>
      <c r="E9" s="8"/>
      <c r="F9" s="8"/>
      <c r="G9" s="8"/>
      <c r="H9" s="8"/>
      <c r="I9" s="8"/>
      <c r="J9" s="8"/>
      <c r="K9" s="8"/>
      <c r="L9" s="8"/>
      <c r="M9" s="8"/>
    </row>
    <row r="10" spans="1:13" ht="18.75" customHeight="1" x14ac:dyDescent="0.25">
      <c r="A10" s="555" t="s">
        <v>17</v>
      </c>
      <c r="B10" s="558" t="s">
        <v>18</v>
      </c>
      <c r="C10" s="559"/>
      <c r="D10" s="520" t="s">
        <v>19</v>
      </c>
      <c r="E10" s="560"/>
      <c r="F10" s="9" t="s">
        <v>20</v>
      </c>
      <c r="G10" s="10" t="s">
        <v>21</v>
      </c>
      <c r="H10" s="10" t="s">
        <v>22</v>
      </c>
      <c r="I10" s="11" t="s">
        <v>23</v>
      </c>
      <c r="J10" s="9" t="s">
        <v>20</v>
      </c>
      <c r="K10" s="10" t="s">
        <v>21</v>
      </c>
      <c r="L10" s="10" t="s">
        <v>22</v>
      </c>
      <c r="M10" s="11" t="s">
        <v>23</v>
      </c>
    </row>
    <row r="11" spans="1:13" ht="18" customHeight="1" x14ac:dyDescent="0.25">
      <c r="A11" s="556"/>
      <c r="B11" s="449" t="s">
        <v>10</v>
      </c>
      <c r="C11" s="450"/>
      <c r="D11" s="433"/>
      <c r="E11" s="451"/>
      <c r="F11" s="12" t="s">
        <v>10</v>
      </c>
      <c r="G11" s="13"/>
      <c r="H11" s="13"/>
      <c r="I11" s="14"/>
      <c r="J11" s="89"/>
      <c r="K11" s="13"/>
      <c r="L11" s="13"/>
      <c r="M11" s="14"/>
    </row>
    <row r="12" spans="1:13" ht="23.1" customHeight="1" thickBot="1" x14ac:dyDescent="0.3">
      <c r="A12" s="557"/>
      <c r="B12" s="449" t="s">
        <v>147</v>
      </c>
      <c r="C12" s="561"/>
      <c r="D12" s="561"/>
      <c r="E12" s="451"/>
      <c r="F12" s="434" t="s">
        <v>25</v>
      </c>
      <c r="G12" s="435"/>
      <c r="H12" s="435"/>
      <c r="I12" s="436"/>
      <c r="J12" s="434"/>
      <c r="K12" s="435"/>
      <c r="L12" s="435"/>
      <c r="M12" s="436"/>
    </row>
    <row r="13" spans="1:13" ht="14.1" customHeight="1" x14ac:dyDescent="0.25">
      <c r="A13" s="517" t="s">
        <v>148</v>
      </c>
      <c r="B13" s="18" t="s">
        <v>27</v>
      </c>
      <c r="C13" s="16" t="s">
        <v>28</v>
      </c>
      <c r="D13" s="16" t="s">
        <v>29</v>
      </c>
      <c r="E13" s="17" t="s">
        <v>30</v>
      </c>
      <c r="F13" s="18" t="s">
        <v>27</v>
      </c>
      <c r="G13" s="16" t="s">
        <v>28</v>
      </c>
      <c r="H13" s="16" t="s">
        <v>29</v>
      </c>
      <c r="I13" s="17" t="s">
        <v>30</v>
      </c>
      <c r="J13" s="15" t="s">
        <v>27</v>
      </c>
      <c r="K13" s="16" t="s">
        <v>28</v>
      </c>
      <c r="L13" s="16" t="s">
        <v>29</v>
      </c>
      <c r="M13" s="17" t="s">
        <v>30</v>
      </c>
    </row>
    <row r="14" spans="1:13" ht="14.45" customHeight="1" x14ac:dyDescent="0.25">
      <c r="A14" s="518"/>
      <c r="B14" s="66" t="s">
        <v>149</v>
      </c>
      <c r="C14" s="20"/>
      <c r="D14" s="20"/>
      <c r="E14" s="21"/>
      <c r="F14" s="20" t="s">
        <v>34</v>
      </c>
      <c r="G14" s="27"/>
      <c r="H14" s="27"/>
      <c r="I14" s="21"/>
      <c r="J14" s="90"/>
      <c r="K14" s="27"/>
      <c r="L14" s="27"/>
      <c r="M14" s="91"/>
    </row>
    <row r="15" spans="1:13" x14ac:dyDescent="0.25">
      <c r="A15" s="518"/>
      <c r="B15" s="60" t="s">
        <v>150</v>
      </c>
      <c r="C15" s="20"/>
      <c r="D15" s="20"/>
      <c r="E15" s="28">
        <v>149</v>
      </c>
      <c r="F15" s="20" t="s">
        <v>151</v>
      </c>
      <c r="G15" s="27"/>
      <c r="H15" s="27"/>
      <c r="I15" s="28">
        <v>292</v>
      </c>
      <c r="J15" s="90"/>
      <c r="K15" s="27"/>
      <c r="L15" s="27"/>
      <c r="M15" s="64"/>
    </row>
    <row r="16" spans="1:13" x14ac:dyDescent="0.25">
      <c r="A16" s="518"/>
      <c r="B16" s="60" t="s">
        <v>152</v>
      </c>
      <c r="C16" s="20"/>
      <c r="D16" s="20"/>
      <c r="E16" s="28">
        <v>67</v>
      </c>
      <c r="F16" s="20" t="s">
        <v>153</v>
      </c>
      <c r="G16" s="27"/>
      <c r="H16" s="27"/>
      <c r="I16" s="28">
        <v>125</v>
      </c>
      <c r="J16" s="90"/>
      <c r="K16" s="27"/>
      <c r="L16" s="27"/>
      <c r="M16" s="64"/>
    </row>
    <row r="17" spans="1:14" x14ac:dyDescent="0.25">
      <c r="A17" s="518"/>
      <c r="B17" s="66" t="s">
        <v>151</v>
      </c>
      <c r="C17" s="20"/>
      <c r="D17" s="20"/>
      <c r="E17" s="28">
        <v>76</v>
      </c>
      <c r="F17" s="20"/>
      <c r="G17" s="27"/>
      <c r="H17" s="27"/>
      <c r="I17" s="28"/>
      <c r="J17" s="90"/>
      <c r="K17" s="27"/>
      <c r="L17" s="27"/>
      <c r="M17" s="64"/>
    </row>
    <row r="18" spans="1:14" x14ac:dyDescent="0.25">
      <c r="A18" s="518"/>
      <c r="B18" s="66" t="s">
        <v>153</v>
      </c>
      <c r="C18" s="20"/>
      <c r="D18" s="20"/>
      <c r="E18" s="28">
        <v>125</v>
      </c>
      <c r="F18" s="20"/>
      <c r="G18" s="27"/>
      <c r="H18" s="27"/>
      <c r="I18" s="28"/>
      <c r="J18" s="90"/>
      <c r="K18" s="27"/>
      <c r="L18" s="27"/>
      <c r="M18" s="64"/>
    </row>
    <row r="19" spans="1:14" ht="36.75" customHeight="1" thickBot="1" x14ac:dyDescent="0.3">
      <c r="A19" s="519"/>
      <c r="B19" s="553" t="s">
        <v>36</v>
      </c>
      <c r="C19" s="554"/>
      <c r="D19" s="442"/>
      <c r="E19" s="29">
        <f>SUM(E14:E18)</f>
        <v>417</v>
      </c>
      <c r="F19" s="553" t="s">
        <v>36</v>
      </c>
      <c r="G19" s="554"/>
      <c r="H19" s="442"/>
      <c r="I19" s="29">
        <f>SUM(I14:I18)</f>
        <v>417</v>
      </c>
      <c r="J19" s="553" t="s">
        <v>36</v>
      </c>
      <c r="K19" s="554"/>
      <c r="L19" s="442"/>
      <c r="M19" s="29">
        <f>SUM(M14:M18)</f>
        <v>0</v>
      </c>
      <c r="N19" s="30"/>
    </row>
    <row r="20" spans="1:14" ht="15" customHeight="1" thickBot="1" x14ac:dyDescent="0.6">
      <c r="A20" s="31"/>
      <c r="B20" s="31"/>
      <c r="C20" s="31"/>
      <c r="D20" s="31"/>
      <c r="E20" s="31"/>
      <c r="F20" s="31"/>
      <c r="G20" s="31"/>
      <c r="H20" s="31"/>
      <c r="I20" s="31"/>
      <c r="J20" s="32"/>
      <c r="K20" s="32"/>
      <c r="L20" s="32"/>
      <c r="M20" s="33"/>
      <c r="N20" s="34"/>
    </row>
    <row r="21" spans="1:14" ht="24.6" customHeight="1" thickBot="1" x14ac:dyDescent="0.6">
      <c r="A21" s="35"/>
      <c r="B21" s="36"/>
      <c r="C21" s="36"/>
      <c r="D21" s="36"/>
      <c r="E21" s="457" t="s">
        <v>37</v>
      </c>
      <c r="F21" s="457"/>
      <c r="G21" s="457"/>
      <c r="H21" s="457"/>
      <c r="I21" s="457"/>
      <c r="J21" s="37"/>
      <c r="K21" s="37"/>
      <c r="L21" s="37"/>
      <c r="M21" s="38"/>
    </row>
    <row r="22" spans="1:14" ht="27.95" customHeight="1" thickBot="1" x14ac:dyDescent="0.6">
      <c r="A22" s="39" t="s">
        <v>38</v>
      </c>
      <c r="B22" s="462" t="s">
        <v>112</v>
      </c>
      <c r="C22" s="463"/>
      <c r="D22" s="460" t="s">
        <v>40</v>
      </c>
      <c r="E22" s="461"/>
      <c r="F22" s="462"/>
      <c r="G22" s="463"/>
      <c r="H22" s="40" t="s">
        <v>41</v>
      </c>
      <c r="I22" s="462"/>
      <c r="J22" s="464"/>
      <c r="K22" s="40" t="s">
        <v>41</v>
      </c>
      <c r="L22" s="462"/>
      <c r="M22" s="464"/>
    </row>
    <row r="23" spans="1:14" ht="23.25" customHeight="1" x14ac:dyDescent="0.25">
      <c r="A23" s="465" t="s">
        <v>154</v>
      </c>
      <c r="B23" s="466"/>
      <c r="C23" s="467"/>
      <c r="D23" s="474"/>
      <c r="E23" s="466"/>
      <c r="F23" s="466"/>
      <c r="G23" s="467"/>
      <c r="H23" s="477"/>
      <c r="I23" s="478"/>
      <c r="J23" s="479"/>
      <c r="K23" s="486"/>
      <c r="L23" s="487"/>
      <c r="M23" s="488"/>
    </row>
    <row r="24" spans="1:14" ht="14.1" customHeight="1" x14ac:dyDescent="0.25">
      <c r="A24" s="468"/>
      <c r="B24" s="469"/>
      <c r="C24" s="470"/>
      <c r="D24" s="475"/>
      <c r="E24" s="469"/>
      <c r="F24" s="469"/>
      <c r="G24" s="470"/>
      <c r="H24" s="480"/>
      <c r="I24" s="481"/>
      <c r="J24" s="482"/>
      <c r="K24" s="489"/>
      <c r="L24" s="490"/>
      <c r="M24" s="491"/>
    </row>
    <row r="25" spans="1:14" x14ac:dyDescent="0.25">
      <c r="A25" s="468"/>
      <c r="B25" s="469"/>
      <c r="C25" s="470"/>
      <c r="D25" s="475"/>
      <c r="E25" s="469"/>
      <c r="F25" s="469"/>
      <c r="G25" s="470"/>
      <c r="H25" s="480"/>
      <c r="I25" s="481"/>
      <c r="J25" s="482"/>
      <c r="K25" s="489"/>
      <c r="L25" s="490"/>
      <c r="M25" s="491"/>
    </row>
    <row r="26" spans="1:14"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ht="15" customHeight="1" x14ac:dyDescent="0.25">
      <c r="A31" s="468"/>
      <c r="B31" s="469"/>
      <c r="C31" s="470"/>
      <c r="D31" s="475"/>
      <c r="E31" s="469"/>
      <c r="F31" s="469"/>
      <c r="G31" s="470"/>
      <c r="H31" s="480"/>
      <c r="I31" s="481"/>
      <c r="J31" s="482"/>
      <c r="K31" s="489"/>
      <c r="L31" s="490"/>
      <c r="M31" s="491"/>
    </row>
    <row r="32" spans="1:14" ht="15.75" customHeight="1" thickBot="1" x14ac:dyDescent="0.3">
      <c r="A32" s="471"/>
      <c r="B32" s="472"/>
      <c r="C32" s="473"/>
      <c r="D32" s="476"/>
      <c r="E32" s="472"/>
      <c r="F32" s="472"/>
      <c r="G32" s="473"/>
      <c r="H32" s="483"/>
      <c r="I32" s="484"/>
      <c r="J32" s="485"/>
      <c r="K32" s="492"/>
      <c r="L32" s="493"/>
      <c r="M32" s="494"/>
    </row>
    <row r="33" spans="1:13" ht="15.95" thickBot="1" x14ac:dyDescent="0.6">
      <c r="A33" s="41"/>
      <c r="B33" s="42"/>
      <c r="C33" s="42"/>
      <c r="D33" s="42"/>
      <c r="E33" s="42"/>
      <c r="F33" s="42"/>
      <c r="G33" s="42"/>
      <c r="H33" s="42"/>
      <c r="I33" s="42"/>
      <c r="J33" s="42"/>
      <c r="K33" s="43"/>
      <c r="L33" s="43"/>
      <c r="M33" s="41"/>
    </row>
    <row r="34" spans="1:13" ht="27.95" customHeight="1" x14ac:dyDescent="0.55000000000000004">
      <c r="A34" s="495" t="s">
        <v>43</v>
      </c>
      <c r="B34" s="496"/>
      <c r="C34" s="496"/>
      <c r="D34" s="496"/>
      <c r="E34" s="496"/>
      <c r="F34" s="496"/>
      <c r="G34" s="496"/>
      <c r="H34" s="496"/>
      <c r="I34" s="496"/>
      <c r="J34" s="496"/>
      <c r="K34" s="496"/>
      <c r="L34" s="497"/>
      <c r="M34" s="44" t="s">
        <v>44</v>
      </c>
    </row>
    <row r="35" spans="1:13" x14ac:dyDescent="0.25">
      <c r="A35" s="45" t="s">
        <v>45</v>
      </c>
      <c r="B35" s="46" t="s">
        <v>46</v>
      </c>
      <c r="C35" s="46" t="s">
        <v>47</v>
      </c>
      <c r="D35" s="46" t="s">
        <v>48</v>
      </c>
      <c r="E35" s="46"/>
      <c r="F35" s="46" t="s">
        <v>49</v>
      </c>
      <c r="G35" s="46" t="s">
        <v>50</v>
      </c>
      <c r="H35" s="46" t="s">
        <v>51</v>
      </c>
      <c r="I35" s="46"/>
      <c r="J35" s="46" t="s">
        <v>52</v>
      </c>
      <c r="K35" s="47"/>
      <c r="L35" s="46" t="s">
        <v>53</v>
      </c>
      <c r="M35" s="455"/>
    </row>
    <row r="36" spans="1:13" ht="15.75" thickBot="1" x14ac:dyDescent="0.3">
      <c r="A36" s="48" t="s">
        <v>54</v>
      </c>
      <c r="B36" s="49"/>
      <c r="C36" s="50"/>
      <c r="D36" s="50"/>
      <c r="E36" s="50"/>
      <c r="F36" s="50"/>
      <c r="G36" s="50"/>
      <c r="H36" s="50"/>
      <c r="I36" s="50"/>
      <c r="J36" s="50"/>
      <c r="K36" s="50"/>
      <c r="L36" s="50"/>
      <c r="M36" s="456"/>
    </row>
    <row r="37" spans="1:13" ht="14.65" thickBot="1" x14ac:dyDescent="0.6"/>
    <row r="38" spans="1:13" ht="18.399999999999999" x14ac:dyDescent="0.55000000000000004">
      <c r="A38" s="498" t="s">
        <v>55</v>
      </c>
      <c r="B38" s="499"/>
      <c r="C38" s="499"/>
      <c r="D38" s="499"/>
      <c r="E38" s="499"/>
      <c r="F38" s="499"/>
      <c r="G38" s="499"/>
      <c r="H38" s="499"/>
      <c r="I38" s="499"/>
      <c r="J38" s="499"/>
      <c r="K38" s="499"/>
      <c r="L38" s="500"/>
      <c r="M38" s="44" t="s">
        <v>44</v>
      </c>
    </row>
    <row r="39" spans="1:13" ht="40.5" customHeight="1" x14ac:dyDescent="0.25">
      <c r="A39" s="501" t="s">
        <v>56</v>
      </c>
      <c r="B39" s="502"/>
      <c r="C39" s="502"/>
      <c r="D39" s="502"/>
      <c r="E39" s="502"/>
      <c r="F39" s="503"/>
      <c r="G39" s="504" t="s">
        <v>57</v>
      </c>
      <c r="H39" s="502"/>
      <c r="I39" s="502"/>
      <c r="J39" s="502"/>
      <c r="K39" s="502"/>
      <c r="L39" s="503"/>
      <c r="M39" s="455"/>
    </row>
    <row r="40" spans="1:13" ht="48" customHeight="1" thickBot="1" x14ac:dyDescent="0.3">
      <c r="A40" s="505">
        <v>0</v>
      </c>
      <c r="B40" s="506"/>
      <c r="C40" s="506"/>
      <c r="D40" s="506"/>
      <c r="E40" s="506"/>
      <c r="F40" s="507"/>
      <c r="G40" s="508"/>
      <c r="H40" s="506"/>
      <c r="I40" s="506"/>
      <c r="J40" s="506"/>
      <c r="K40" s="506"/>
      <c r="L40" s="507"/>
      <c r="M40" s="456"/>
    </row>
  </sheetData>
  <sheetProtection password="ECB3" sheet="1" objects="1" scenarios="1"/>
  <mergeCells count="46">
    <mergeCell ref="A38:L38"/>
    <mergeCell ref="A39:F39"/>
    <mergeCell ref="G39:L39"/>
    <mergeCell ref="M39:M40"/>
    <mergeCell ref="A40:F40"/>
    <mergeCell ref="G40:L40"/>
    <mergeCell ref="M35:M36"/>
    <mergeCell ref="E21:I21"/>
    <mergeCell ref="B22:C22"/>
    <mergeCell ref="D22:E22"/>
    <mergeCell ref="F22:G22"/>
    <mergeCell ref="I22:J22"/>
    <mergeCell ref="L22:M22"/>
    <mergeCell ref="A23:C32"/>
    <mergeCell ref="D23:G32"/>
    <mergeCell ref="H23:J32"/>
    <mergeCell ref="K23:M32"/>
    <mergeCell ref="A34:L34"/>
    <mergeCell ref="F12:I12"/>
    <mergeCell ref="J12:M12"/>
    <mergeCell ref="A13:A19"/>
    <mergeCell ref="B19:D19"/>
    <mergeCell ref="F19:H19"/>
    <mergeCell ref="J19:L19"/>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G8"/>
    <mergeCell ref="H8:K8"/>
    <mergeCell ref="L8:M8"/>
  </mergeCells>
  <pageMargins left="0.511811024" right="0.511811024" top="0.78740157499999996" bottom="0.78740157499999996" header="0.31496062000000002" footer="0.31496062000000002"/>
  <pageSetup paperSize="9" scale="40" orientation="portrait" horizontalDpi="300" verticalDpi="300" r:id="rId1"/>
  <colBreaks count="1" manualBreakCount="1">
    <brk id="13"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view="pageBreakPreview" topLeftCell="A16" zoomScale="80" zoomScaleNormal="66" zoomScaleSheetLayoutView="80" workbookViewId="0">
      <selection activeCell="B6" sqref="B6"/>
    </sheetView>
  </sheetViews>
  <sheetFormatPr defaultColWidth="8.85546875" defaultRowHeight="15" x14ac:dyDescent="0.25"/>
  <cols>
    <col min="1" max="1" width="23" customWidth="1"/>
    <col min="2" max="2" width="19.42578125" customWidth="1"/>
    <col min="5" max="5" width="19.42578125" customWidth="1"/>
    <col min="6" max="6" width="18.140625" customWidth="1"/>
    <col min="7" max="7" width="13.140625" customWidth="1"/>
    <col min="8" max="8" width="13.28515625" customWidth="1"/>
    <col min="13" max="13" width="11.42578125" customWidth="1"/>
  </cols>
  <sheetData>
    <row r="1" spans="1:13" ht="21.75" thickBot="1" x14ac:dyDescent="0.3">
      <c r="A1" s="403" t="s">
        <v>155</v>
      </c>
      <c r="B1" s="406" t="s">
        <v>1</v>
      </c>
      <c r="C1" s="407"/>
      <c r="D1" s="407"/>
      <c r="E1" s="407"/>
      <c r="F1" s="407"/>
      <c r="G1" s="407"/>
      <c r="H1" s="407"/>
      <c r="I1" s="407"/>
      <c r="J1" s="407"/>
      <c r="K1" s="407"/>
      <c r="L1" s="407"/>
      <c r="M1" s="408"/>
    </row>
    <row r="2" spans="1:13" x14ac:dyDescent="0.25">
      <c r="A2" s="528"/>
      <c r="B2" s="409" t="s">
        <v>156</v>
      </c>
      <c r="C2" s="410"/>
      <c r="D2" s="410"/>
      <c r="E2" s="410"/>
      <c r="F2" s="410"/>
      <c r="G2" s="410"/>
      <c r="H2" s="410"/>
      <c r="I2" s="410"/>
      <c r="J2" s="410"/>
      <c r="K2" s="410"/>
      <c r="L2" s="410"/>
      <c r="M2" s="411"/>
    </row>
    <row r="3" spans="1:13" ht="15.75" thickBot="1" x14ac:dyDescent="0.3">
      <c r="A3" s="528"/>
      <c r="B3" s="412"/>
      <c r="C3" s="413"/>
      <c r="D3" s="413"/>
      <c r="E3" s="413"/>
      <c r="F3" s="413"/>
      <c r="G3" s="413"/>
      <c r="H3" s="413"/>
      <c r="I3" s="413"/>
      <c r="J3" s="413"/>
      <c r="K3" s="413"/>
      <c r="L3" s="413"/>
      <c r="M3" s="414"/>
    </row>
    <row r="4" spans="1:13" ht="21.75" thickBot="1" x14ac:dyDescent="0.3">
      <c r="A4" s="528"/>
      <c r="B4" s="406" t="s">
        <v>3</v>
      </c>
      <c r="C4" s="407"/>
      <c r="D4" s="407"/>
      <c r="E4" s="407"/>
      <c r="F4" s="407"/>
      <c r="G4" s="407"/>
      <c r="H4" s="407"/>
      <c r="I4" s="407"/>
      <c r="J4" s="407"/>
      <c r="K4" s="407"/>
      <c r="L4" s="407"/>
      <c r="M4" s="408"/>
    </row>
    <row r="5" spans="1:13" ht="31.5" x14ac:dyDescent="0.25">
      <c r="A5" s="528"/>
      <c r="B5" s="1" t="s">
        <v>4</v>
      </c>
      <c r="C5" s="415" t="s">
        <v>5</v>
      </c>
      <c r="D5" s="416"/>
      <c r="E5" s="2" t="s">
        <v>6</v>
      </c>
      <c r="F5" s="3" t="s">
        <v>7</v>
      </c>
      <c r="G5" s="415" t="s">
        <v>8</v>
      </c>
      <c r="H5" s="417"/>
      <c r="I5" s="418" t="s">
        <v>9</v>
      </c>
      <c r="J5" s="419"/>
      <c r="K5" s="419"/>
      <c r="L5" s="419"/>
      <c r="M5" s="420"/>
    </row>
    <row r="6" spans="1:13" ht="15.75" x14ac:dyDescent="0.25">
      <c r="A6" s="528"/>
      <c r="B6" s="100"/>
      <c r="C6" s="562"/>
      <c r="D6" s="563"/>
      <c r="E6" s="101" t="s">
        <v>10</v>
      </c>
      <c r="F6" s="102" t="s">
        <v>10</v>
      </c>
      <c r="G6" s="562"/>
      <c r="H6" s="564"/>
      <c r="I6" s="565"/>
      <c r="J6" s="566"/>
      <c r="K6" s="566"/>
      <c r="L6" s="566"/>
      <c r="M6" s="567"/>
    </row>
    <row r="7" spans="1:13" ht="15.75" x14ac:dyDescent="0.25">
      <c r="A7" s="528"/>
      <c r="B7" s="427" t="s">
        <v>11</v>
      </c>
      <c r="C7" s="428"/>
      <c r="D7" s="428"/>
      <c r="E7" s="428"/>
      <c r="F7" s="428"/>
      <c r="G7" s="428" t="s">
        <v>12</v>
      </c>
      <c r="H7" s="428"/>
      <c r="I7" s="429"/>
      <c r="J7" s="429"/>
      <c r="K7" s="429"/>
      <c r="L7" s="430" t="s">
        <v>13</v>
      </c>
      <c r="M7" s="431"/>
    </row>
    <row r="8" spans="1:13" ht="21.75" thickBot="1" x14ac:dyDescent="0.3">
      <c r="A8" s="529"/>
      <c r="B8" s="536" t="s">
        <v>157</v>
      </c>
      <c r="C8" s="537"/>
      <c r="D8" s="537"/>
      <c r="E8" s="537"/>
      <c r="F8" s="537"/>
      <c r="G8" s="537" t="s">
        <v>158</v>
      </c>
      <c r="H8" s="537"/>
      <c r="I8" s="537"/>
      <c r="J8" s="537"/>
      <c r="K8" s="538"/>
      <c r="L8" s="537" t="s">
        <v>16</v>
      </c>
      <c r="M8" s="539"/>
    </row>
    <row r="9" spans="1:13" ht="14.25" customHeight="1" thickBot="1" x14ac:dyDescent="0.6">
      <c r="A9" s="7"/>
      <c r="B9" s="432"/>
      <c r="C9" s="432"/>
      <c r="D9" s="432"/>
      <c r="E9" s="432"/>
      <c r="F9" s="432"/>
      <c r="G9" s="432"/>
      <c r="H9" s="432"/>
      <c r="I9" s="432"/>
      <c r="J9" s="432"/>
      <c r="K9" s="433"/>
      <c r="L9" s="8"/>
      <c r="M9" s="8"/>
    </row>
    <row r="10" spans="1:13" ht="30.75" thickBot="1" x14ac:dyDescent="0.3">
      <c r="A10" s="443" t="s">
        <v>17</v>
      </c>
      <c r="B10" s="446" t="s">
        <v>18</v>
      </c>
      <c r="C10" s="447"/>
      <c r="D10" s="447" t="s">
        <v>19</v>
      </c>
      <c r="E10" s="448"/>
      <c r="F10" s="103" t="s">
        <v>20</v>
      </c>
      <c r="G10" s="104" t="s">
        <v>21</v>
      </c>
      <c r="H10" s="104" t="s">
        <v>22</v>
      </c>
      <c r="I10" s="11" t="s">
        <v>23</v>
      </c>
      <c r="J10" s="9" t="s">
        <v>20</v>
      </c>
      <c r="K10" s="10" t="s">
        <v>21</v>
      </c>
      <c r="L10" s="10" t="s">
        <v>22</v>
      </c>
      <c r="M10" s="11" t="s">
        <v>23</v>
      </c>
    </row>
    <row r="11" spans="1:13" ht="21" x14ac:dyDescent="0.25">
      <c r="A11" s="444"/>
      <c r="B11" s="521" t="s">
        <v>10</v>
      </c>
      <c r="C11" s="522"/>
      <c r="D11" s="523"/>
      <c r="E11" s="568"/>
      <c r="F11" s="105" t="s">
        <v>10</v>
      </c>
      <c r="G11" s="106"/>
      <c r="H11" s="107"/>
      <c r="I11" s="108"/>
      <c r="J11" s="58"/>
      <c r="K11" s="56"/>
      <c r="L11" s="56"/>
      <c r="M11" s="57"/>
    </row>
    <row r="12" spans="1:13" ht="21.75" thickBot="1" x14ac:dyDescent="0.3">
      <c r="A12" s="445"/>
      <c r="B12" s="452" t="s">
        <v>159</v>
      </c>
      <c r="C12" s="453"/>
      <c r="D12" s="453"/>
      <c r="E12" s="454"/>
      <c r="F12" s="413" t="s">
        <v>25</v>
      </c>
      <c r="G12" s="413"/>
      <c r="H12" s="413"/>
      <c r="I12" s="414"/>
      <c r="J12" s="413"/>
      <c r="K12" s="413"/>
      <c r="L12" s="413"/>
      <c r="M12" s="414"/>
    </row>
    <row r="13" spans="1:13" ht="30" x14ac:dyDescent="0.25">
      <c r="A13" s="517" t="s">
        <v>160</v>
      </c>
      <c r="B13" s="15" t="s">
        <v>27</v>
      </c>
      <c r="C13" s="16" t="s">
        <v>28</v>
      </c>
      <c r="D13" s="16" t="s">
        <v>29</v>
      </c>
      <c r="E13" s="17" t="s">
        <v>30</v>
      </c>
      <c r="F13" s="18" t="s">
        <v>27</v>
      </c>
      <c r="G13" s="16" t="s">
        <v>28</v>
      </c>
      <c r="H13" s="16" t="s">
        <v>29</v>
      </c>
      <c r="I13" s="17" t="s">
        <v>30</v>
      </c>
      <c r="J13" s="18" t="s">
        <v>27</v>
      </c>
      <c r="K13" s="16" t="s">
        <v>28</v>
      </c>
      <c r="L13" s="16" t="s">
        <v>29</v>
      </c>
      <c r="M13" s="17" t="s">
        <v>30</v>
      </c>
    </row>
    <row r="14" spans="1:13" x14ac:dyDescent="0.25">
      <c r="A14" s="518"/>
      <c r="B14" s="19" t="s">
        <v>88</v>
      </c>
      <c r="C14" s="27"/>
      <c r="D14" s="27"/>
      <c r="E14" s="62"/>
      <c r="F14" s="66" t="s">
        <v>88</v>
      </c>
      <c r="G14" s="27" t="s">
        <v>161</v>
      </c>
      <c r="H14" s="27" t="s">
        <v>162</v>
      </c>
      <c r="I14" s="78"/>
      <c r="J14" s="63"/>
      <c r="K14" s="27"/>
      <c r="L14" s="27"/>
      <c r="M14" s="109"/>
    </row>
    <row r="15" spans="1:13" x14ac:dyDescent="0.25">
      <c r="A15" s="518"/>
      <c r="B15" s="19" t="s">
        <v>163</v>
      </c>
      <c r="C15" s="27"/>
      <c r="D15" s="27"/>
      <c r="E15" s="110">
        <v>185</v>
      </c>
      <c r="F15" s="66" t="s">
        <v>163</v>
      </c>
      <c r="G15" s="27" t="s">
        <v>164</v>
      </c>
      <c r="H15" s="27" t="s">
        <v>165</v>
      </c>
      <c r="I15" s="27">
        <v>185</v>
      </c>
      <c r="J15" s="63"/>
      <c r="K15" s="27"/>
      <c r="L15" s="27"/>
      <c r="M15" s="27"/>
    </row>
    <row r="16" spans="1:13" x14ac:dyDescent="0.25">
      <c r="A16" s="518"/>
      <c r="B16" s="19" t="s">
        <v>166</v>
      </c>
      <c r="C16" s="27"/>
      <c r="D16" s="27"/>
      <c r="E16" s="110">
        <v>7</v>
      </c>
      <c r="F16" s="66" t="s">
        <v>167</v>
      </c>
      <c r="G16" s="27" t="s">
        <v>168</v>
      </c>
      <c r="H16" s="27" t="s">
        <v>169</v>
      </c>
      <c r="I16" s="27">
        <v>238</v>
      </c>
      <c r="J16" s="63"/>
      <c r="K16" s="27"/>
      <c r="L16" s="27"/>
      <c r="M16" s="27"/>
    </row>
    <row r="17" spans="1:14" x14ac:dyDescent="0.25">
      <c r="A17" s="518"/>
      <c r="B17" s="19" t="s">
        <v>167</v>
      </c>
      <c r="C17" s="27"/>
      <c r="D17" s="27"/>
      <c r="E17" s="110">
        <v>231</v>
      </c>
      <c r="G17" s="27"/>
      <c r="H17" s="27"/>
      <c r="I17" s="27"/>
      <c r="J17" s="63"/>
      <c r="K17" s="27"/>
      <c r="L17" s="27"/>
      <c r="M17" s="27"/>
    </row>
    <row r="18" spans="1:14" ht="15.75" thickBot="1" x14ac:dyDescent="0.3">
      <c r="A18" s="519"/>
      <c r="B18" s="440" t="s">
        <v>36</v>
      </c>
      <c r="C18" s="441"/>
      <c r="D18" s="441"/>
      <c r="E18" s="29">
        <f>SUM(E15:E17)</f>
        <v>423</v>
      </c>
      <c r="F18" s="442" t="s">
        <v>36</v>
      </c>
      <c r="G18" s="441"/>
      <c r="H18" s="441"/>
      <c r="I18" s="29">
        <v>423</v>
      </c>
      <c r="J18" s="442" t="s">
        <v>36</v>
      </c>
      <c r="K18" s="441"/>
      <c r="L18" s="441"/>
      <c r="M18" s="87">
        <v>0</v>
      </c>
      <c r="N18" s="30"/>
    </row>
    <row r="19" spans="1:14" ht="15.95" thickBot="1" x14ac:dyDescent="0.6">
      <c r="A19" s="31"/>
      <c r="B19" s="31"/>
      <c r="C19" s="31"/>
      <c r="D19" s="31"/>
      <c r="E19" s="31"/>
      <c r="F19" s="31"/>
      <c r="G19" s="31"/>
      <c r="H19" s="31"/>
      <c r="I19" s="31"/>
      <c r="J19" s="32"/>
      <c r="K19" s="32"/>
      <c r="L19" s="32"/>
      <c r="M19" s="33"/>
      <c r="N19" s="34"/>
    </row>
    <row r="20" spans="1:14" ht="20.65" thickBot="1" x14ac:dyDescent="0.6">
      <c r="A20" s="35"/>
      <c r="B20" s="36"/>
      <c r="C20" s="36"/>
      <c r="D20" s="36"/>
      <c r="E20" s="457" t="s">
        <v>37</v>
      </c>
      <c r="F20" s="457"/>
      <c r="G20" s="457"/>
      <c r="H20" s="457"/>
      <c r="I20" s="457"/>
      <c r="J20" s="37"/>
      <c r="K20" s="37"/>
      <c r="L20" s="37"/>
      <c r="M20" s="38"/>
    </row>
    <row r="21" spans="1:14" ht="29.1" thickBot="1" x14ac:dyDescent="0.6">
      <c r="A21" s="39" t="s">
        <v>38</v>
      </c>
      <c r="B21" s="462" t="s">
        <v>112</v>
      </c>
      <c r="C21" s="463"/>
      <c r="D21" s="460" t="s">
        <v>40</v>
      </c>
      <c r="E21" s="461"/>
      <c r="F21" s="462"/>
      <c r="G21" s="463"/>
      <c r="H21" s="40" t="s">
        <v>41</v>
      </c>
      <c r="I21" s="462"/>
      <c r="J21" s="464"/>
      <c r="K21" s="40" t="s">
        <v>41</v>
      </c>
      <c r="L21" s="462"/>
      <c r="M21" s="464"/>
    </row>
    <row r="22" spans="1:14" x14ac:dyDescent="0.25">
      <c r="A22" s="465" t="s">
        <v>170</v>
      </c>
      <c r="B22" s="466"/>
      <c r="C22" s="467"/>
      <c r="D22" s="474"/>
      <c r="E22" s="466"/>
      <c r="F22" s="466"/>
      <c r="G22" s="467"/>
      <c r="H22" s="477"/>
      <c r="I22" s="478"/>
      <c r="J22" s="479"/>
      <c r="K22" s="486"/>
      <c r="L22" s="487"/>
      <c r="M22" s="488"/>
    </row>
    <row r="23" spans="1:14" x14ac:dyDescent="0.25">
      <c r="A23" s="468"/>
      <c r="B23" s="469"/>
      <c r="C23" s="470"/>
      <c r="D23" s="475"/>
      <c r="E23" s="469"/>
      <c r="F23" s="469"/>
      <c r="G23" s="470"/>
      <c r="H23" s="480"/>
      <c r="I23" s="481"/>
      <c r="J23" s="482"/>
      <c r="K23" s="489"/>
      <c r="L23" s="490"/>
      <c r="M23" s="491"/>
    </row>
    <row r="24" spans="1:14" x14ac:dyDescent="0.25">
      <c r="A24" s="468"/>
      <c r="B24" s="469"/>
      <c r="C24" s="470"/>
      <c r="D24" s="475"/>
      <c r="E24" s="469"/>
      <c r="F24" s="469"/>
      <c r="G24" s="470"/>
      <c r="H24" s="480"/>
      <c r="I24" s="481"/>
      <c r="J24" s="482"/>
      <c r="K24" s="489"/>
      <c r="L24" s="490"/>
      <c r="M24" s="491"/>
    </row>
    <row r="25" spans="1:14" x14ac:dyDescent="0.25">
      <c r="A25" s="468"/>
      <c r="B25" s="469"/>
      <c r="C25" s="470"/>
      <c r="D25" s="475"/>
      <c r="E25" s="469"/>
      <c r="F25" s="469"/>
      <c r="G25" s="470"/>
      <c r="H25" s="480"/>
      <c r="I25" s="481"/>
      <c r="J25" s="482"/>
      <c r="K25" s="489"/>
      <c r="L25" s="490"/>
      <c r="M25" s="491"/>
    </row>
    <row r="26" spans="1:14"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ht="15.75" thickBot="1" x14ac:dyDescent="0.3">
      <c r="A31" s="471"/>
      <c r="B31" s="472"/>
      <c r="C31" s="473"/>
      <c r="D31" s="476"/>
      <c r="E31" s="472"/>
      <c r="F31" s="472"/>
      <c r="G31" s="473"/>
      <c r="H31" s="483"/>
      <c r="I31" s="484"/>
      <c r="J31" s="485"/>
      <c r="K31" s="492"/>
      <c r="L31" s="493"/>
      <c r="M31" s="494"/>
    </row>
    <row r="32" spans="1:14" ht="15.95" thickBot="1" x14ac:dyDescent="0.6">
      <c r="A32" s="41"/>
      <c r="B32" s="42"/>
      <c r="C32" s="42"/>
      <c r="D32" s="42"/>
      <c r="E32" s="42"/>
      <c r="F32" s="42"/>
      <c r="G32" s="42"/>
      <c r="H32" s="42"/>
      <c r="I32" s="42"/>
      <c r="J32" s="42"/>
      <c r="K32" s="43"/>
      <c r="L32" s="43"/>
      <c r="M32" s="41"/>
    </row>
    <row r="33" spans="1:13" ht="18.399999999999999" x14ac:dyDescent="0.55000000000000004">
      <c r="A33" s="495" t="s">
        <v>43</v>
      </c>
      <c r="B33" s="496"/>
      <c r="C33" s="496"/>
      <c r="D33" s="496"/>
      <c r="E33" s="496"/>
      <c r="F33" s="496"/>
      <c r="G33" s="496"/>
      <c r="H33" s="496"/>
      <c r="I33" s="496"/>
      <c r="J33" s="496"/>
      <c r="K33" s="496"/>
      <c r="L33" s="497"/>
      <c r="M33" s="44" t="s">
        <v>44</v>
      </c>
    </row>
    <row r="34" spans="1:13" x14ac:dyDescent="0.25">
      <c r="A34" s="45" t="s">
        <v>45</v>
      </c>
      <c r="B34" s="46" t="s">
        <v>46</v>
      </c>
      <c r="C34" s="46" t="s">
        <v>47</v>
      </c>
      <c r="D34" s="46" t="s">
        <v>48</v>
      </c>
      <c r="E34" s="46"/>
      <c r="F34" s="46" t="s">
        <v>49</v>
      </c>
      <c r="G34" s="46" t="s">
        <v>50</v>
      </c>
      <c r="H34" s="46" t="s">
        <v>51</v>
      </c>
      <c r="I34" s="46"/>
      <c r="J34" s="46" t="s">
        <v>52</v>
      </c>
      <c r="K34" s="47"/>
      <c r="L34" s="46" t="s">
        <v>53</v>
      </c>
      <c r="M34" s="455"/>
    </row>
    <row r="35" spans="1:13" ht="15.75" thickBot="1" x14ac:dyDescent="0.3">
      <c r="A35" s="48" t="s">
        <v>54</v>
      </c>
      <c r="B35" s="49"/>
      <c r="C35" s="50"/>
      <c r="D35" s="50"/>
      <c r="E35" s="50"/>
      <c r="F35" s="50"/>
      <c r="G35" s="50"/>
      <c r="H35" s="50"/>
      <c r="I35" s="50"/>
      <c r="J35" s="50"/>
      <c r="K35" s="50"/>
      <c r="L35" s="50"/>
      <c r="M35" s="456"/>
    </row>
    <row r="36" spans="1:13" ht="14.65" thickBot="1" x14ac:dyDescent="0.6"/>
    <row r="37" spans="1:13" ht="18.399999999999999" x14ac:dyDescent="0.55000000000000004">
      <c r="A37" s="498" t="s">
        <v>55</v>
      </c>
      <c r="B37" s="499"/>
      <c r="C37" s="499"/>
      <c r="D37" s="499"/>
      <c r="E37" s="499"/>
      <c r="F37" s="499"/>
      <c r="G37" s="499"/>
      <c r="H37" s="499"/>
      <c r="I37" s="499"/>
      <c r="J37" s="499"/>
      <c r="K37" s="499"/>
      <c r="L37" s="500"/>
      <c r="M37" s="44" t="s">
        <v>44</v>
      </c>
    </row>
    <row r="38" spans="1:13" x14ac:dyDescent="0.25">
      <c r="A38" s="501" t="s">
        <v>56</v>
      </c>
      <c r="B38" s="502"/>
      <c r="C38" s="502"/>
      <c r="D38" s="502"/>
      <c r="E38" s="502"/>
      <c r="F38" s="503"/>
      <c r="G38" s="504" t="s">
        <v>57</v>
      </c>
      <c r="H38" s="502"/>
      <c r="I38" s="502"/>
      <c r="J38" s="502"/>
      <c r="K38" s="502"/>
      <c r="L38" s="503"/>
      <c r="M38" s="455" t="s">
        <v>171</v>
      </c>
    </row>
    <row r="39" spans="1:13" ht="24" thickBot="1" x14ac:dyDescent="0.3">
      <c r="A39" s="505">
        <v>0</v>
      </c>
      <c r="B39" s="506"/>
      <c r="C39" s="506"/>
      <c r="D39" s="506"/>
      <c r="E39" s="506"/>
      <c r="F39" s="507"/>
      <c r="G39" s="508"/>
      <c r="H39" s="506"/>
      <c r="I39" s="506"/>
      <c r="J39" s="506"/>
      <c r="K39" s="506"/>
      <c r="L39" s="507"/>
      <c r="M39" s="456"/>
    </row>
  </sheetData>
  <sheetProtection password="ECB3" sheet="1" objects="1" scenarios="1"/>
  <mergeCells count="48">
    <mergeCell ref="A37:L37"/>
    <mergeCell ref="A38:F38"/>
    <mergeCell ref="G38:L38"/>
    <mergeCell ref="M38:M39"/>
    <mergeCell ref="A39:F39"/>
    <mergeCell ref="G39:L39"/>
    <mergeCell ref="M34:M35"/>
    <mergeCell ref="A13:A18"/>
    <mergeCell ref="B18:D18"/>
    <mergeCell ref="F18:H18"/>
    <mergeCell ref="J18:L18"/>
    <mergeCell ref="E20:I20"/>
    <mergeCell ref="B21:C21"/>
    <mergeCell ref="D21:E21"/>
    <mergeCell ref="F21:G21"/>
    <mergeCell ref="I21:J21"/>
    <mergeCell ref="L21:M21"/>
    <mergeCell ref="A22:C31"/>
    <mergeCell ref="D22:G31"/>
    <mergeCell ref="H22:J31"/>
    <mergeCell ref="K22:M31"/>
    <mergeCell ref="A33:L33"/>
    <mergeCell ref="B9:F9"/>
    <mergeCell ref="G9:K9"/>
    <mergeCell ref="A10:A12"/>
    <mergeCell ref="B10:C10"/>
    <mergeCell ref="D10:E10"/>
    <mergeCell ref="B11:C11"/>
    <mergeCell ref="D11:E11"/>
    <mergeCell ref="B12:E12"/>
    <mergeCell ref="F12:I12"/>
    <mergeCell ref="J12:M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511811024" right="0.511811024" top="0.78740157499999996" bottom="0.78740157499999996" header="0.31496062000000002" footer="0.31496062000000002"/>
  <pageSetup paperSize="9" scale="40" orientation="portrait" horizontalDpi="300" verticalDpi="300" r:id="rId1"/>
  <colBreaks count="1" manualBreakCount="1">
    <brk id="13" max="40"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9"/>
  <sheetViews>
    <sheetView view="pageBreakPreview" topLeftCell="A40" zoomScale="80" zoomScaleNormal="25" zoomScaleSheetLayoutView="80" workbookViewId="0">
      <selection activeCell="B6" sqref="B6"/>
    </sheetView>
  </sheetViews>
  <sheetFormatPr defaultColWidth="11.42578125" defaultRowHeight="15" x14ac:dyDescent="0.25"/>
  <cols>
    <col min="1" max="1" width="23.5703125" customWidth="1"/>
    <col min="2" max="2" width="18.42578125" customWidth="1"/>
    <col min="3" max="4" width="12.42578125" customWidth="1"/>
    <col min="5" max="5" width="18.42578125" customWidth="1"/>
    <col min="6" max="6" width="23.42578125" customWidth="1"/>
    <col min="7" max="7" width="12.42578125" customWidth="1"/>
    <col min="8" max="8" width="13.7109375" bestFit="1" customWidth="1"/>
    <col min="10" max="10" width="18" customWidth="1"/>
    <col min="11" max="11" width="12.42578125" customWidth="1"/>
    <col min="12" max="12" width="14.42578125" customWidth="1"/>
    <col min="13" max="13" width="17.85546875" customWidth="1"/>
  </cols>
  <sheetData>
    <row r="1" spans="1:13" ht="31.7" customHeight="1" thickBot="1" x14ac:dyDescent="0.3">
      <c r="A1" s="403" t="s">
        <v>172</v>
      </c>
      <c r="B1" s="406" t="s">
        <v>1</v>
      </c>
      <c r="C1" s="407"/>
      <c r="D1" s="407"/>
      <c r="E1" s="407"/>
      <c r="F1" s="407"/>
      <c r="G1" s="407"/>
      <c r="H1" s="407"/>
      <c r="I1" s="407"/>
      <c r="J1" s="407"/>
      <c r="K1" s="407"/>
      <c r="L1" s="407"/>
      <c r="M1" s="408"/>
    </row>
    <row r="2" spans="1:13" ht="21" customHeight="1" x14ac:dyDescent="0.25">
      <c r="A2" s="404"/>
      <c r="B2" s="409" t="s">
        <v>173</v>
      </c>
      <c r="C2" s="410"/>
      <c r="D2" s="410"/>
      <c r="E2" s="410"/>
      <c r="F2" s="410"/>
      <c r="G2" s="410"/>
      <c r="H2" s="410"/>
      <c r="I2" s="410"/>
      <c r="J2" s="410"/>
      <c r="K2" s="410"/>
      <c r="L2" s="410"/>
      <c r="M2" s="411"/>
    </row>
    <row r="3" spans="1:13" ht="20.100000000000001" customHeight="1" thickBot="1" x14ac:dyDescent="0.3">
      <c r="A3" s="404"/>
      <c r="B3" s="412"/>
      <c r="C3" s="413"/>
      <c r="D3" s="413"/>
      <c r="E3" s="413"/>
      <c r="F3" s="413"/>
      <c r="G3" s="413"/>
      <c r="H3" s="413"/>
      <c r="I3" s="413"/>
      <c r="J3" s="413"/>
      <c r="K3" s="413"/>
      <c r="L3" s="413"/>
      <c r="M3" s="414"/>
    </row>
    <row r="4" spans="1:13" ht="20.100000000000001" customHeight="1" thickBot="1" x14ac:dyDescent="0.3">
      <c r="A4" s="404"/>
      <c r="B4" s="406" t="s">
        <v>3</v>
      </c>
      <c r="C4" s="407"/>
      <c r="D4" s="407"/>
      <c r="E4" s="407"/>
      <c r="F4" s="407"/>
      <c r="G4" s="407"/>
      <c r="H4" s="407"/>
      <c r="I4" s="407"/>
      <c r="J4" s="407"/>
      <c r="K4" s="407"/>
      <c r="L4" s="407"/>
      <c r="M4" s="408"/>
    </row>
    <row r="5" spans="1:13" ht="37.5" customHeight="1" x14ac:dyDescent="0.25">
      <c r="A5" s="404"/>
      <c r="B5" s="1" t="s">
        <v>4</v>
      </c>
      <c r="C5" s="415" t="s">
        <v>5</v>
      </c>
      <c r="D5" s="416"/>
      <c r="E5" s="2" t="s">
        <v>6</v>
      </c>
      <c r="F5" s="3" t="s">
        <v>7</v>
      </c>
      <c r="G5" s="415" t="s">
        <v>8</v>
      </c>
      <c r="H5" s="417"/>
      <c r="I5" s="418" t="s">
        <v>9</v>
      </c>
      <c r="J5" s="419"/>
      <c r="K5" s="419"/>
      <c r="L5" s="419"/>
      <c r="M5" s="420"/>
    </row>
    <row r="6" spans="1:13" ht="41.45" customHeight="1" x14ac:dyDescent="0.25">
      <c r="A6" s="404"/>
      <c r="B6" s="4" t="s">
        <v>10</v>
      </c>
      <c r="C6" s="421"/>
      <c r="D6" s="422"/>
      <c r="E6" s="5" t="s">
        <v>10</v>
      </c>
      <c r="F6" s="6"/>
      <c r="G6" s="421"/>
      <c r="H6" s="423"/>
      <c r="I6" s="424"/>
      <c r="J6" s="425"/>
      <c r="K6" s="425"/>
      <c r="L6" s="425"/>
      <c r="M6" s="426"/>
    </row>
    <row r="7" spans="1:13" ht="19.7" customHeight="1" x14ac:dyDescent="0.25">
      <c r="A7" s="404"/>
      <c r="B7" s="427" t="s">
        <v>11</v>
      </c>
      <c r="C7" s="428"/>
      <c r="D7" s="428"/>
      <c r="E7" s="428"/>
      <c r="F7" s="428"/>
      <c r="G7" s="428" t="s">
        <v>12</v>
      </c>
      <c r="H7" s="428"/>
      <c r="I7" s="429"/>
      <c r="J7" s="429"/>
      <c r="K7" s="429"/>
      <c r="L7" s="430" t="s">
        <v>13</v>
      </c>
      <c r="M7" s="431"/>
    </row>
    <row r="8" spans="1:13" ht="38.450000000000003" customHeight="1" thickBot="1" x14ac:dyDescent="0.3">
      <c r="A8" s="405"/>
      <c r="B8" s="569" t="s">
        <v>174</v>
      </c>
      <c r="C8" s="432"/>
      <c r="D8" s="432"/>
      <c r="E8" s="432"/>
      <c r="F8" s="432"/>
      <c r="G8" s="432" t="s">
        <v>175</v>
      </c>
      <c r="H8" s="432"/>
      <c r="I8" s="432"/>
      <c r="J8" s="432"/>
      <c r="K8" s="433"/>
      <c r="L8" s="432" t="s">
        <v>16</v>
      </c>
      <c r="M8" s="432"/>
    </row>
    <row r="9" spans="1:13" ht="21" customHeight="1" thickBot="1" x14ac:dyDescent="0.6">
      <c r="A9" s="7"/>
      <c r="B9" s="8"/>
      <c r="C9" s="8"/>
      <c r="D9" s="8"/>
      <c r="E9" s="8"/>
      <c r="F9" s="8"/>
      <c r="G9" s="8"/>
      <c r="H9" s="8"/>
      <c r="I9" s="8"/>
      <c r="J9" s="8"/>
      <c r="K9" s="8"/>
      <c r="L9" s="8"/>
      <c r="M9" s="8"/>
    </row>
    <row r="10" spans="1:13" ht="18.75" customHeight="1" x14ac:dyDescent="0.25">
      <c r="A10" s="443" t="s">
        <v>17</v>
      </c>
      <c r="B10" s="446" t="s">
        <v>18</v>
      </c>
      <c r="C10" s="447"/>
      <c r="D10" s="447" t="s">
        <v>19</v>
      </c>
      <c r="E10" s="448"/>
      <c r="F10" s="9" t="s">
        <v>20</v>
      </c>
      <c r="G10" s="10" t="s">
        <v>21</v>
      </c>
      <c r="H10" s="10" t="s">
        <v>22</v>
      </c>
      <c r="I10" s="11" t="s">
        <v>23</v>
      </c>
      <c r="J10" s="9" t="s">
        <v>20</v>
      </c>
      <c r="K10" s="10" t="s">
        <v>21</v>
      </c>
      <c r="L10" s="10" t="s">
        <v>22</v>
      </c>
      <c r="M10" s="11" t="s">
        <v>23</v>
      </c>
    </row>
    <row r="11" spans="1:13" ht="18" customHeight="1" x14ac:dyDescent="0.25">
      <c r="A11" s="444"/>
      <c r="B11" s="449" t="s">
        <v>10</v>
      </c>
      <c r="C11" s="450"/>
      <c r="D11" s="433"/>
      <c r="E11" s="451"/>
      <c r="F11" s="12" t="s">
        <v>10</v>
      </c>
      <c r="G11" s="13"/>
      <c r="H11" s="13"/>
      <c r="I11" s="14"/>
      <c r="J11" s="89"/>
      <c r="K11" s="13"/>
      <c r="L11" s="13"/>
      <c r="M11" s="14"/>
    </row>
    <row r="12" spans="1:13" ht="23.1" customHeight="1" thickBot="1" x14ac:dyDescent="0.3">
      <c r="A12" s="445"/>
      <c r="B12" s="452" t="s">
        <v>176</v>
      </c>
      <c r="C12" s="453"/>
      <c r="D12" s="453"/>
      <c r="E12" s="454"/>
      <c r="F12" s="413" t="s">
        <v>25</v>
      </c>
      <c r="G12" s="413"/>
      <c r="H12" s="413"/>
      <c r="I12" s="414"/>
      <c r="J12" s="412"/>
      <c r="K12" s="413"/>
      <c r="L12" s="413"/>
      <c r="M12" s="414"/>
    </row>
    <row r="13" spans="1:13" ht="14.1" customHeight="1" thickBot="1" x14ac:dyDescent="0.3">
      <c r="A13" s="437" t="s">
        <v>177</v>
      </c>
      <c r="B13" s="15" t="s">
        <v>27</v>
      </c>
      <c r="C13" s="16" t="s">
        <v>28</v>
      </c>
      <c r="D13" s="16" t="s">
        <v>29</v>
      </c>
      <c r="E13" s="17" t="s">
        <v>30</v>
      </c>
      <c r="F13" s="18" t="s">
        <v>27</v>
      </c>
      <c r="G13" s="16" t="s">
        <v>28</v>
      </c>
      <c r="H13" s="16" t="s">
        <v>29</v>
      </c>
      <c r="I13" s="17" t="s">
        <v>30</v>
      </c>
      <c r="J13" s="15" t="s">
        <v>27</v>
      </c>
      <c r="K13" s="16" t="s">
        <v>28</v>
      </c>
      <c r="L13" s="16" t="s">
        <v>29</v>
      </c>
      <c r="M13" s="17" t="s">
        <v>30</v>
      </c>
    </row>
    <row r="14" spans="1:13" ht="14.45" customHeight="1" x14ac:dyDescent="0.25">
      <c r="A14" s="438"/>
      <c r="B14" s="111" t="s">
        <v>87</v>
      </c>
      <c r="C14" s="112"/>
      <c r="D14" s="112"/>
      <c r="E14" s="113"/>
      <c r="F14" s="83" t="s">
        <v>87</v>
      </c>
      <c r="G14" s="27" t="s">
        <v>178</v>
      </c>
      <c r="H14" s="27" t="s">
        <v>179</v>
      </c>
      <c r="I14" s="114"/>
      <c r="J14" s="90"/>
      <c r="K14" s="27"/>
      <c r="L14" s="27"/>
      <c r="M14" s="91"/>
    </row>
    <row r="15" spans="1:13" x14ac:dyDescent="0.25">
      <c r="A15" s="438"/>
      <c r="B15" s="115" t="s">
        <v>180</v>
      </c>
      <c r="C15" s="20"/>
      <c r="D15" s="20"/>
      <c r="E15" s="116">
        <v>54</v>
      </c>
      <c r="F15" s="83" t="s">
        <v>181</v>
      </c>
      <c r="G15" s="27"/>
      <c r="H15" s="27"/>
      <c r="I15" s="27">
        <v>125</v>
      </c>
      <c r="J15" s="90"/>
      <c r="K15" s="27"/>
      <c r="L15" s="27"/>
      <c r="M15" s="64"/>
    </row>
    <row r="16" spans="1:13" x14ac:dyDescent="0.25">
      <c r="A16" s="438"/>
      <c r="B16" s="115" t="s">
        <v>182</v>
      </c>
      <c r="C16" s="20"/>
      <c r="D16" s="20"/>
      <c r="E16" s="116">
        <v>24</v>
      </c>
      <c r="F16" s="83" t="s">
        <v>183</v>
      </c>
      <c r="G16" s="27"/>
      <c r="H16" s="27"/>
      <c r="I16" s="27">
        <v>264</v>
      </c>
      <c r="J16" s="90"/>
      <c r="K16" s="27"/>
      <c r="L16" s="27"/>
      <c r="M16" s="64"/>
    </row>
    <row r="17" spans="1:13" x14ac:dyDescent="0.25">
      <c r="A17" s="438"/>
      <c r="B17" s="115" t="s">
        <v>184</v>
      </c>
      <c r="C17" s="20"/>
      <c r="D17" s="20"/>
      <c r="E17" s="116">
        <v>97</v>
      </c>
      <c r="F17" s="83" t="s">
        <v>139</v>
      </c>
      <c r="G17" s="27" t="s">
        <v>185</v>
      </c>
      <c r="H17" s="27" t="s">
        <v>186</v>
      </c>
      <c r="I17" s="27">
        <v>132</v>
      </c>
      <c r="J17" s="90"/>
      <c r="K17" s="27"/>
      <c r="L17" s="27"/>
      <c r="M17" s="64"/>
    </row>
    <row r="18" spans="1:13" x14ac:dyDescent="0.25">
      <c r="A18" s="438"/>
      <c r="B18" s="115" t="s">
        <v>187</v>
      </c>
      <c r="C18" s="20"/>
      <c r="D18" s="20"/>
      <c r="E18" s="116">
        <v>43</v>
      </c>
      <c r="F18" s="83" t="s">
        <v>188</v>
      </c>
      <c r="G18" s="27"/>
      <c r="H18" s="27"/>
      <c r="I18" s="27">
        <v>169</v>
      </c>
      <c r="J18" s="90"/>
      <c r="K18" s="27"/>
      <c r="L18" s="27"/>
      <c r="M18" s="64"/>
    </row>
    <row r="19" spans="1:13" x14ac:dyDescent="0.25">
      <c r="A19" s="438"/>
      <c r="B19" s="115" t="s">
        <v>189</v>
      </c>
      <c r="C19" s="20"/>
      <c r="D19" s="20"/>
      <c r="E19" s="116">
        <v>44</v>
      </c>
      <c r="F19" s="83" t="s">
        <v>190</v>
      </c>
      <c r="G19" s="27"/>
      <c r="H19" s="27"/>
      <c r="I19" s="27">
        <v>141</v>
      </c>
      <c r="J19" s="90"/>
      <c r="K19" s="27"/>
      <c r="L19" s="27"/>
      <c r="M19" s="64"/>
    </row>
    <row r="20" spans="1:13" x14ac:dyDescent="0.25">
      <c r="A20" s="438"/>
      <c r="B20" s="115" t="s">
        <v>191</v>
      </c>
      <c r="C20" s="20"/>
      <c r="D20" s="20"/>
      <c r="E20" s="116">
        <v>98</v>
      </c>
      <c r="F20" s="83" t="s">
        <v>192</v>
      </c>
      <c r="G20" s="27"/>
      <c r="H20" s="27"/>
      <c r="I20" s="27">
        <v>513</v>
      </c>
      <c r="J20" s="90"/>
      <c r="K20" s="27"/>
      <c r="L20" s="27"/>
      <c r="M20" s="64"/>
    </row>
    <row r="21" spans="1:13" x14ac:dyDescent="0.25">
      <c r="A21" s="438"/>
      <c r="B21" s="115" t="s">
        <v>193</v>
      </c>
      <c r="C21" s="20"/>
      <c r="D21" s="20"/>
      <c r="E21" s="116">
        <v>33</v>
      </c>
      <c r="F21" s="83" t="s">
        <v>194</v>
      </c>
      <c r="G21" s="27"/>
      <c r="H21" s="27"/>
      <c r="I21" s="27">
        <v>63</v>
      </c>
      <c r="J21" s="90"/>
      <c r="K21" s="27"/>
      <c r="L21" s="27"/>
      <c r="M21" s="64"/>
    </row>
    <row r="22" spans="1:13" x14ac:dyDescent="0.25">
      <c r="A22" s="438"/>
      <c r="B22" s="115" t="s">
        <v>195</v>
      </c>
      <c r="C22" s="20"/>
      <c r="D22" s="20"/>
      <c r="E22" s="116">
        <v>28</v>
      </c>
      <c r="F22" s="83" t="s">
        <v>196</v>
      </c>
      <c r="G22" s="27"/>
      <c r="H22" s="27"/>
      <c r="I22" s="27">
        <v>109</v>
      </c>
      <c r="J22" s="90"/>
      <c r="K22" s="27"/>
      <c r="L22" s="27"/>
      <c r="M22" s="64"/>
    </row>
    <row r="23" spans="1:13" x14ac:dyDescent="0.25">
      <c r="A23" s="438"/>
      <c r="B23" s="115" t="s">
        <v>197</v>
      </c>
      <c r="C23" s="20"/>
      <c r="D23" s="20"/>
      <c r="E23" s="116">
        <v>42</v>
      </c>
      <c r="F23" s="66"/>
      <c r="G23" s="20"/>
      <c r="H23" s="98"/>
      <c r="I23" s="28"/>
      <c r="J23" s="90"/>
      <c r="K23" s="27"/>
      <c r="L23" s="27"/>
      <c r="M23" s="64"/>
    </row>
    <row r="24" spans="1:13" x14ac:dyDescent="0.25">
      <c r="A24" s="438"/>
      <c r="B24" s="115" t="s">
        <v>198</v>
      </c>
      <c r="C24" s="20"/>
      <c r="D24" s="20"/>
      <c r="E24" s="116">
        <v>14</v>
      </c>
      <c r="F24" s="66"/>
      <c r="G24" s="20"/>
      <c r="H24" s="98"/>
      <c r="I24" s="28"/>
      <c r="J24" s="90"/>
      <c r="K24" s="27"/>
      <c r="L24" s="27"/>
      <c r="M24" s="64"/>
    </row>
    <row r="25" spans="1:13" ht="13.5" customHeight="1" x14ac:dyDescent="0.25">
      <c r="A25" s="438"/>
      <c r="B25" s="115" t="s">
        <v>199</v>
      </c>
      <c r="C25" s="20"/>
      <c r="D25" s="20"/>
      <c r="E25" s="116">
        <v>54</v>
      </c>
      <c r="F25" s="66"/>
      <c r="G25" s="20"/>
      <c r="H25" s="98"/>
      <c r="I25" s="28"/>
      <c r="J25" s="90"/>
      <c r="K25" s="27"/>
      <c r="L25" s="27"/>
      <c r="M25" s="64"/>
    </row>
    <row r="26" spans="1:13" x14ac:dyDescent="0.25">
      <c r="A26" s="438"/>
      <c r="B26" s="115" t="s">
        <v>190</v>
      </c>
      <c r="C26" s="20"/>
      <c r="D26" s="20"/>
      <c r="E26" s="116">
        <v>310</v>
      </c>
      <c r="F26" s="66"/>
      <c r="G26" s="20"/>
      <c r="H26" s="98"/>
      <c r="I26" s="28"/>
      <c r="J26" s="90"/>
      <c r="K26" s="27"/>
      <c r="L26" s="27"/>
      <c r="M26" s="64"/>
    </row>
    <row r="27" spans="1:13" x14ac:dyDescent="0.25">
      <c r="A27" s="438"/>
      <c r="B27" s="115" t="s">
        <v>200</v>
      </c>
      <c r="C27" s="20"/>
      <c r="D27" s="20"/>
      <c r="E27" s="116">
        <v>64</v>
      </c>
      <c r="F27" s="66"/>
      <c r="G27" s="20"/>
      <c r="H27" s="98"/>
      <c r="I27" s="28"/>
      <c r="J27" s="90"/>
      <c r="K27" s="27"/>
      <c r="L27" s="27"/>
      <c r="M27" s="64"/>
    </row>
    <row r="28" spans="1:13" x14ac:dyDescent="0.25">
      <c r="A28" s="438"/>
      <c r="B28" s="115" t="s">
        <v>201</v>
      </c>
      <c r="C28" s="20"/>
      <c r="D28" s="20"/>
      <c r="E28" s="116">
        <v>22</v>
      </c>
      <c r="F28" s="66"/>
      <c r="G28" s="20"/>
      <c r="H28" s="98"/>
      <c r="I28" s="28"/>
      <c r="J28" s="90"/>
      <c r="K28" s="27"/>
      <c r="L28" s="27"/>
      <c r="M28" s="64"/>
    </row>
    <row r="29" spans="1:13" x14ac:dyDescent="0.25">
      <c r="A29" s="438"/>
      <c r="B29" s="115" t="s">
        <v>202</v>
      </c>
      <c r="C29" s="20"/>
      <c r="D29" s="20"/>
      <c r="E29" s="116">
        <v>43</v>
      </c>
      <c r="F29" s="66"/>
      <c r="G29" s="20"/>
      <c r="H29" s="98"/>
      <c r="I29" s="28"/>
      <c r="J29" s="90"/>
      <c r="K29" s="27"/>
      <c r="L29" s="27"/>
      <c r="M29" s="64"/>
    </row>
    <row r="30" spans="1:13" x14ac:dyDescent="0.25">
      <c r="A30" s="438"/>
      <c r="B30" s="115" t="s">
        <v>203</v>
      </c>
      <c r="C30" s="20"/>
      <c r="D30" s="20"/>
      <c r="E30" s="116">
        <v>40</v>
      </c>
      <c r="F30" s="66"/>
      <c r="G30" s="20"/>
      <c r="H30" s="98"/>
      <c r="I30" s="28"/>
      <c r="J30" s="90"/>
      <c r="K30" s="27"/>
      <c r="L30" s="27"/>
      <c r="M30" s="64"/>
    </row>
    <row r="31" spans="1:13" x14ac:dyDescent="0.25">
      <c r="A31" s="438"/>
      <c r="B31" s="115" t="s">
        <v>204</v>
      </c>
      <c r="C31" s="20"/>
      <c r="D31" s="20"/>
      <c r="E31" s="116">
        <v>23</v>
      </c>
      <c r="F31" s="66"/>
      <c r="G31" s="20"/>
      <c r="H31" s="98"/>
      <c r="I31" s="28"/>
      <c r="J31" s="90"/>
      <c r="K31" s="27"/>
      <c r="L31" s="27"/>
      <c r="M31" s="64"/>
    </row>
    <row r="32" spans="1:13" x14ac:dyDescent="0.25">
      <c r="A32" s="438"/>
      <c r="B32" s="115" t="s">
        <v>205</v>
      </c>
      <c r="C32" s="20"/>
      <c r="D32" s="20"/>
      <c r="E32" s="116">
        <v>51</v>
      </c>
      <c r="F32" s="66"/>
      <c r="G32" s="20"/>
      <c r="H32" s="98"/>
      <c r="I32" s="28"/>
      <c r="J32" s="90"/>
      <c r="K32" s="27"/>
      <c r="L32" s="27"/>
      <c r="M32" s="64"/>
    </row>
    <row r="33" spans="1:14" x14ac:dyDescent="0.25">
      <c r="A33" s="438"/>
      <c r="B33" s="115" t="s">
        <v>206</v>
      </c>
      <c r="C33" s="20"/>
      <c r="D33" s="20"/>
      <c r="E33" s="116">
        <v>110</v>
      </c>
      <c r="F33" s="66"/>
      <c r="G33" s="20"/>
      <c r="H33" s="98"/>
      <c r="I33" s="28"/>
      <c r="J33" s="90"/>
      <c r="K33" s="27"/>
      <c r="L33" s="27"/>
      <c r="M33" s="64"/>
    </row>
    <row r="34" spans="1:14" x14ac:dyDescent="0.25">
      <c r="A34" s="438"/>
      <c r="B34" s="115" t="s">
        <v>207</v>
      </c>
      <c r="C34" s="20"/>
      <c r="D34" s="20"/>
      <c r="E34" s="116">
        <v>89</v>
      </c>
      <c r="F34" s="66"/>
      <c r="G34" s="20"/>
      <c r="H34" s="98"/>
      <c r="I34" s="28"/>
      <c r="J34" s="90"/>
      <c r="K34" s="27"/>
      <c r="L34" s="27"/>
      <c r="M34" s="64"/>
    </row>
    <row r="35" spans="1:14" x14ac:dyDescent="0.25">
      <c r="A35" s="438"/>
      <c r="B35" s="115" t="s">
        <v>208</v>
      </c>
      <c r="C35" s="20"/>
      <c r="D35" s="20"/>
      <c r="E35" s="116">
        <v>73</v>
      </c>
      <c r="F35" s="66"/>
      <c r="G35" s="20"/>
      <c r="H35" s="98"/>
      <c r="I35" s="28"/>
      <c r="J35" s="90"/>
      <c r="K35" s="27"/>
      <c r="L35" s="27"/>
      <c r="M35" s="64"/>
    </row>
    <row r="36" spans="1:14" x14ac:dyDescent="0.25">
      <c r="A36" s="438"/>
      <c r="B36" s="115" t="s">
        <v>209</v>
      </c>
      <c r="C36" s="20"/>
      <c r="D36" s="20"/>
      <c r="E36" s="116">
        <v>63</v>
      </c>
      <c r="F36" s="66"/>
      <c r="G36" s="117"/>
      <c r="H36" s="117"/>
      <c r="I36" s="28"/>
      <c r="J36" s="90"/>
      <c r="K36" s="27"/>
      <c r="L36" s="27"/>
      <c r="M36" s="64"/>
    </row>
    <row r="37" spans="1:14" x14ac:dyDescent="0.25">
      <c r="A37" s="438"/>
      <c r="B37" s="115" t="s">
        <v>196</v>
      </c>
      <c r="C37" s="20"/>
      <c r="D37" s="20"/>
      <c r="E37" s="116">
        <v>109</v>
      </c>
      <c r="F37" s="66"/>
      <c r="G37" s="20"/>
      <c r="H37" s="98"/>
      <c r="I37" s="28"/>
      <c r="J37" s="90"/>
      <c r="K37" s="27"/>
      <c r="L37" s="27"/>
      <c r="M37" s="64"/>
    </row>
    <row r="38" spans="1:14" ht="36.75" customHeight="1" thickBot="1" x14ac:dyDescent="0.3">
      <c r="A38" s="439"/>
      <c r="B38" s="440" t="s">
        <v>36</v>
      </c>
      <c r="C38" s="441"/>
      <c r="D38" s="441"/>
      <c r="E38" s="29">
        <f>SUM(E14:E37)</f>
        <v>1528</v>
      </c>
      <c r="F38" s="442" t="s">
        <v>36</v>
      </c>
      <c r="G38" s="441"/>
      <c r="H38" s="441"/>
      <c r="I38" s="29">
        <f>SUM(I14:I37)</f>
        <v>1516</v>
      </c>
      <c r="J38" s="440" t="s">
        <v>36</v>
      </c>
      <c r="K38" s="441"/>
      <c r="L38" s="441"/>
      <c r="M38" s="29">
        <f>SUM(M14:M37)</f>
        <v>0</v>
      </c>
      <c r="N38" s="30"/>
    </row>
    <row r="39" spans="1:14" ht="15" customHeight="1" thickBot="1" x14ac:dyDescent="0.6">
      <c r="A39" s="31"/>
      <c r="B39" s="31"/>
      <c r="C39" s="31"/>
      <c r="D39" s="31"/>
      <c r="E39" s="31"/>
      <c r="F39" s="31"/>
      <c r="G39" s="31"/>
      <c r="H39" s="31"/>
      <c r="I39" s="31"/>
      <c r="J39" s="32"/>
      <c r="K39" s="32"/>
      <c r="L39" s="32"/>
      <c r="M39" s="33"/>
      <c r="N39" s="34"/>
    </row>
    <row r="40" spans="1:14" ht="24.6" customHeight="1" thickBot="1" x14ac:dyDescent="0.6">
      <c r="A40" s="35"/>
      <c r="B40" s="36"/>
      <c r="C40" s="36"/>
      <c r="D40" s="36"/>
      <c r="E40" s="457" t="s">
        <v>37</v>
      </c>
      <c r="F40" s="457"/>
      <c r="G40" s="457"/>
      <c r="H40" s="457"/>
      <c r="I40" s="457"/>
      <c r="J40" s="37"/>
      <c r="K40" s="37"/>
      <c r="L40" s="37"/>
      <c r="M40" s="38"/>
    </row>
    <row r="41" spans="1:14" ht="27.95" customHeight="1" thickBot="1" x14ac:dyDescent="0.6">
      <c r="A41" s="39" t="s">
        <v>38</v>
      </c>
      <c r="B41" s="462" t="s">
        <v>112</v>
      </c>
      <c r="C41" s="463"/>
      <c r="D41" s="460" t="s">
        <v>40</v>
      </c>
      <c r="E41" s="461"/>
      <c r="F41" s="462"/>
      <c r="G41" s="463"/>
      <c r="H41" s="40" t="s">
        <v>41</v>
      </c>
      <c r="I41" s="462"/>
      <c r="J41" s="464"/>
      <c r="K41" s="40" t="s">
        <v>41</v>
      </c>
      <c r="L41" s="462"/>
      <c r="M41" s="464"/>
    </row>
    <row r="42" spans="1:14" ht="23.25" customHeight="1" x14ac:dyDescent="0.25">
      <c r="A42" s="465" t="s">
        <v>210</v>
      </c>
      <c r="B42" s="466"/>
      <c r="C42" s="467"/>
      <c r="D42" s="474"/>
      <c r="E42" s="466"/>
      <c r="F42" s="466"/>
      <c r="G42" s="467"/>
      <c r="H42" s="477"/>
      <c r="I42" s="478"/>
      <c r="J42" s="479"/>
      <c r="K42" s="486"/>
      <c r="L42" s="487"/>
      <c r="M42" s="488"/>
    </row>
    <row r="43" spans="1:14" ht="14.1" customHeight="1" x14ac:dyDescent="0.25">
      <c r="A43" s="468"/>
      <c r="B43" s="469"/>
      <c r="C43" s="470"/>
      <c r="D43" s="475"/>
      <c r="E43" s="469"/>
      <c r="F43" s="469"/>
      <c r="G43" s="470"/>
      <c r="H43" s="480"/>
      <c r="I43" s="481"/>
      <c r="J43" s="482"/>
      <c r="K43" s="489"/>
      <c r="L43" s="490"/>
      <c r="M43" s="491"/>
    </row>
    <row r="44" spans="1:14" x14ac:dyDescent="0.25">
      <c r="A44" s="468"/>
      <c r="B44" s="469"/>
      <c r="C44" s="470"/>
      <c r="D44" s="475"/>
      <c r="E44" s="469"/>
      <c r="F44" s="469"/>
      <c r="G44" s="470"/>
      <c r="H44" s="480"/>
      <c r="I44" s="481"/>
      <c r="J44" s="482"/>
      <c r="K44" s="489"/>
      <c r="L44" s="490"/>
      <c r="M44" s="491"/>
    </row>
    <row r="45" spans="1:14" x14ac:dyDescent="0.25">
      <c r="A45" s="468"/>
      <c r="B45" s="469"/>
      <c r="C45" s="470"/>
      <c r="D45" s="475"/>
      <c r="E45" s="469"/>
      <c r="F45" s="469"/>
      <c r="G45" s="470"/>
      <c r="H45" s="480"/>
      <c r="I45" s="481"/>
      <c r="J45" s="482"/>
      <c r="K45" s="489"/>
      <c r="L45" s="490"/>
      <c r="M45" s="491"/>
    </row>
    <row r="46" spans="1:14" x14ac:dyDescent="0.25">
      <c r="A46" s="468"/>
      <c r="B46" s="469"/>
      <c r="C46" s="470"/>
      <c r="D46" s="475"/>
      <c r="E46" s="469"/>
      <c r="F46" s="469"/>
      <c r="G46" s="470"/>
      <c r="H46" s="480"/>
      <c r="I46" s="481"/>
      <c r="J46" s="482"/>
      <c r="K46" s="489"/>
      <c r="L46" s="490"/>
      <c r="M46" s="491"/>
    </row>
    <row r="47" spans="1:14" x14ac:dyDescent="0.25">
      <c r="A47" s="468"/>
      <c r="B47" s="469"/>
      <c r="C47" s="470"/>
      <c r="D47" s="475"/>
      <c r="E47" s="469"/>
      <c r="F47" s="469"/>
      <c r="G47" s="470"/>
      <c r="H47" s="480"/>
      <c r="I47" s="481"/>
      <c r="J47" s="482"/>
      <c r="K47" s="489"/>
      <c r="L47" s="490"/>
      <c r="M47" s="491"/>
    </row>
    <row r="48" spans="1:14" x14ac:dyDescent="0.25">
      <c r="A48" s="468"/>
      <c r="B48" s="469"/>
      <c r="C48" s="470"/>
      <c r="D48" s="475"/>
      <c r="E48" s="469"/>
      <c r="F48" s="469"/>
      <c r="G48" s="470"/>
      <c r="H48" s="480"/>
      <c r="I48" s="481"/>
      <c r="J48" s="482"/>
      <c r="K48" s="489"/>
      <c r="L48" s="490"/>
      <c r="M48" s="491"/>
    </row>
    <row r="49" spans="1:13" x14ac:dyDescent="0.25">
      <c r="A49" s="468"/>
      <c r="B49" s="469"/>
      <c r="C49" s="470"/>
      <c r="D49" s="475"/>
      <c r="E49" s="469"/>
      <c r="F49" s="469"/>
      <c r="G49" s="470"/>
      <c r="H49" s="480"/>
      <c r="I49" s="481"/>
      <c r="J49" s="482"/>
      <c r="K49" s="489"/>
      <c r="L49" s="490"/>
      <c r="M49" s="491"/>
    </row>
    <row r="50" spans="1:13" x14ac:dyDescent="0.25">
      <c r="A50" s="468"/>
      <c r="B50" s="469"/>
      <c r="C50" s="470"/>
      <c r="D50" s="475"/>
      <c r="E50" s="469"/>
      <c r="F50" s="469"/>
      <c r="G50" s="470"/>
      <c r="H50" s="480"/>
      <c r="I50" s="481"/>
      <c r="J50" s="482"/>
      <c r="K50" s="489"/>
      <c r="L50" s="490"/>
      <c r="M50" s="491"/>
    </row>
    <row r="51" spans="1:13" ht="15.75" thickBot="1" x14ac:dyDescent="0.3">
      <c r="A51" s="471"/>
      <c r="B51" s="472"/>
      <c r="C51" s="473"/>
      <c r="D51" s="476"/>
      <c r="E51" s="472"/>
      <c r="F51" s="472"/>
      <c r="G51" s="473"/>
      <c r="H51" s="483"/>
      <c r="I51" s="484"/>
      <c r="J51" s="485"/>
      <c r="K51" s="492"/>
      <c r="L51" s="493"/>
      <c r="M51" s="494"/>
    </row>
    <row r="52" spans="1:13" ht="15.95" thickBot="1" x14ac:dyDescent="0.6">
      <c r="A52" s="41"/>
      <c r="B52" s="42"/>
      <c r="C52" s="42"/>
      <c r="D52" s="42"/>
      <c r="E52" s="42"/>
      <c r="F52" s="42"/>
      <c r="G52" s="42"/>
      <c r="H52" s="42"/>
      <c r="I52" s="42"/>
      <c r="J52" s="42"/>
      <c r="K52" s="43"/>
      <c r="L52" s="43"/>
      <c r="M52" s="41"/>
    </row>
    <row r="53" spans="1:13" ht="27.95" customHeight="1" x14ac:dyDescent="0.55000000000000004">
      <c r="A53" s="495" t="s">
        <v>43</v>
      </c>
      <c r="B53" s="496"/>
      <c r="C53" s="496"/>
      <c r="D53" s="496"/>
      <c r="E53" s="496"/>
      <c r="F53" s="496"/>
      <c r="G53" s="496"/>
      <c r="H53" s="496"/>
      <c r="I53" s="496"/>
      <c r="J53" s="496"/>
      <c r="K53" s="496"/>
      <c r="L53" s="497"/>
      <c r="M53" s="44" t="s">
        <v>44</v>
      </c>
    </row>
    <row r="54" spans="1:13" x14ac:dyDescent="0.25">
      <c r="A54" s="45" t="s">
        <v>45</v>
      </c>
      <c r="B54" s="46" t="s">
        <v>46</v>
      </c>
      <c r="C54" s="46" t="s">
        <v>47</v>
      </c>
      <c r="D54" s="46" t="s">
        <v>48</v>
      </c>
      <c r="E54" s="46"/>
      <c r="F54" s="46" t="s">
        <v>49</v>
      </c>
      <c r="G54" s="46" t="s">
        <v>50</v>
      </c>
      <c r="H54" s="46" t="s">
        <v>51</v>
      </c>
      <c r="I54" s="46"/>
      <c r="J54" s="46" t="s">
        <v>52</v>
      </c>
      <c r="K54" s="47"/>
      <c r="L54" s="46" t="s">
        <v>53</v>
      </c>
      <c r="M54" s="455"/>
    </row>
    <row r="55" spans="1:13" ht="15.75" thickBot="1" x14ac:dyDescent="0.3">
      <c r="A55" s="48" t="s">
        <v>54</v>
      </c>
      <c r="B55" s="49"/>
      <c r="C55" s="50"/>
      <c r="D55" s="50"/>
      <c r="E55" s="50"/>
      <c r="F55" s="50"/>
      <c r="G55" s="50"/>
      <c r="H55" s="50"/>
      <c r="I55" s="50"/>
      <c r="J55" s="50"/>
      <c r="K55" s="50"/>
      <c r="L55" s="50"/>
      <c r="M55" s="456"/>
    </row>
    <row r="56" spans="1:13" ht="14.65" thickBot="1" x14ac:dyDescent="0.6"/>
    <row r="57" spans="1:13" ht="18.399999999999999" x14ac:dyDescent="0.55000000000000004">
      <c r="A57" s="498" t="s">
        <v>55</v>
      </c>
      <c r="B57" s="499"/>
      <c r="C57" s="499"/>
      <c r="D57" s="499"/>
      <c r="E57" s="499"/>
      <c r="F57" s="499"/>
      <c r="G57" s="499"/>
      <c r="H57" s="499"/>
      <c r="I57" s="499"/>
      <c r="J57" s="499"/>
      <c r="K57" s="499"/>
      <c r="L57" s="500"/>
      <c r="M57" s="44" t="s">
        <v>44</v>
      </c>
    </row>
    <row r="58" spans="1:13" ht="40.5" customHeight="1" x14ac:dyDescent="0.25">
      <c r="A58" s="501" t="s">
        <v>56</v>
      </c>
      <c r="B58" s="502"/>
      <c r="C58" s="502"/>
      <c r="D58" s="502"/>
      <c r="E58" s="502"/>
      <c r="F58" s="503"/>
      <c r="G58" s="504" t="s">
        <v>57</v>
      </c>
      <c r="H58" s="502"/>
      <c r="I58" s="502"/>
      <c r="J58" s="502"/>
      <c r="K58" s="502"/>
      <c r="L58" s="503"/>
      <c r="M58" s="455"/>
    </row>
    <row r="59" spans="1:13" ht="48" customHeight="1" thickBot="1" x14ac:dyDescent="0.3">
      <c r="A59" s="505">
        <f>E38-I38</f>
        <v>12</v>
      </c>
      <c r="B59" s="506"/>
      <c r="C59" s="506"/>
      <c r="D59" s="506"/>
      <c r="E59" s="506"/>
      <c r="F59" s="507"/>
      <c r="G59" s="508"/>
      <c r="H59" s="506"/>
      <c r="I59" s="506"/>
      <c r="J59" s="506"/>
      <c r="K59" s="506"/>
      <c r="L59" s="507"/>
      <c r="M59" s="456"/>
    </row>
  </sheetData>
  <sheetProtection password="ECB3" sheet="1" objects="1" scenarios="1"/>
  <mergeCells count="46">
    <mergeCell ref="A57:L57"/>
    <mergeCell ref="A58:F58"/>
    <mergeCell ref="G58:L58"/>
    <mergeCell ref="M58:M59"/>
    <mergeCell ref="A59:F59"/>
    <mergeCell ref="G59:L59"/>
    <mergeCell ref="M54:M55"/>
    <mergeCell ref="E40:I40"/>
    <mergeCell ref="B41:C41"/>
    <mergeCell ref="D41:E41"/>
    <mergeCell ref="F41:G41"/>
    <mergeCell ref="I41:J41"/>
    <mergeCell ref="L41:M41"/>
    <mergeCell ref="A42:C51"/>
    <mergeCell ref="D42:G51"/>
    <mergeCell ref="H42:J51"/>
    <mergeCell ref="K42:M51"/>
    <mergeCell ref="A53:L53"/>
    <mergeCell ref="F12:I12"/>
    <mergeCell ref="J12:M12"/>
    <mergeCell ref="A13:A38"/>
    <mergeCell ref="B38:D38"/>
    <mergeCell ref="F38:H38"/>
    <mergeCell ref="J38:L38"/>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511811024" right="0.511811024" top="0.78740157499999996" bottom="0.78740157499999996" header="0.31496062000000002" footer="0.31496062000000002"/>
  <pageSetup paperSize="9" scale="45" orientation="portrait" horizontalDpi="300" verticalDpi="300" r:id="rId1"/>
  <colBreaks count="1" manualBreakCount="1">
    <brk id="13" max="61"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topLeftCell="A22" zoomScale="80" zoomScaleNormal="80" workbookViewId="0">
      <selection activeCell="B6" sqref="B6"/>
    </sheetView>
  </sheetViews>
  <sheetFormatPr defaultColWidth="9.85546875" defaultRowHeight="15" x14ac:dyDescent="0.25"/>
  <cols>
    <col min="1" max="1" width="22.28515625" style="118" bestFit="1" customWidth="1"/>
    <col min="2" max="2" width="31.42578125" style="118" customWidth="1"/>
    <col min="3" max="4" width="18.140625" style="118" customWidth="1"/>
    <col min="5" max="5" width="21.28515625" style="118" customWidth="1"/>
    <col min="6" max="6" width="24.5703125" style="118" customWidth="1"/>
    <col min="7" max="7" width="15.42578125" style="118" customWidth="1"/>
    <col min="8" max="8" width="16.7109375" style="118" customWidth="1"/>
    <col min="9" max="9" width="16" style="118" customWidth="1"/>
    <col min="10" max="10" width="24.42578125" style="118" customWidth="1"/>
    <col min="11" max="12" width="17.28515625" style="118" customWidth="1"/>
    <col min="13" max="13" width="25.5703125" style="118" customWidth="1"/>
    <col min="14" max="16384" width="9.85546875" style="118"/>
  </cols>
  <sheetData>
    <row r="1" spans="1:13" ht="21.75" thickBot="1" x14ac:dyDescent="0.3">
      <c r="A1" s="570" t="s">
        <v>211</v>
      </c>
      <c r="B1" s="573" t="s">
        <v>1</v>
      </c>
      <c r="C1" s="574"/>
      <c r="D1" s="574"/>
      <c r="E1" s="574"/>
      <c r="F1" s="574"/>
      <c r="G1" s="574"/>
      <c r="H1" s="574"/>
      <c r="I1" s="574"/>
      <c r="J1" s="574"/>
      <c r="K1" s="574"/>
      <c r="L1" s="574"/>
      <c r="M1" s="575"/>
    </row>
    <row r="2" spans="1:13" x14ac:dyDescent="0.25">
      <c r="A2" s="571"/>
      <c r="B2" s="576" t="s">
        <v>212</v>
      </c>
      <c r="C2" s="577"/>
      <c r="D2" s="577"/>
      <c r="E2" s="577"/>
      <c r="F2" s="577"/>
      <c r="G2" s="577"/>
      <c r="H2" s="577"/>
      <c r="I2" s="577"/>
      <c r="J2" s="577"/>
      <c r="K2" s="577"/>
      <c r="L2" s="577"/>
      <c r="M2" s="578"/>
    </row>
    <row r="3" spans="1:13" ht="15.75" thickBot="1" x14ac:dyDescent="0.3">
      <c r="A3" s="571"/>
      <c r="B3" s="579"/>
      <c r="C3" s="580"/>
      <c r="D3" s="580"/>
      <c r="E3" s="580"/>
      <c r="F3" s="580"/>
      <c r="G3" s="580"/>
      <c r="H3" s="580"/>
      <c r="I3" s="580"/>
      <c r="J3" s="580"/>
      <c r="K3" s="580"/>
      <c r="L3" s="580"/>
      <c r="M3" s="581"/>
    </row>
    <row r="4" spans="1:13" ht="21.75" thickBot="1" x14ac:dyDescent="0.3">
      <c r="A4" s="571"/>
      <c r="B4" s="573" t="s">
        <v>3</v>
      </c>
      <c r="C4" s="574"/>
      <c r="D4" s="574"/>
      <c r="E4" s="574"/>
      <c r="F4" s="574"/>
      <c r="G4" s="574"/>
      <c r="H4" s="574"/>
      <c r="I4" s="574"/>
      <c r="J4" s="574"/>
      <c r="K4" s="574"/>
      <c r="L4" s="574"/>
      <c r="M4" s="575"/>
    </row>
    <row r="5" spans="1:13" ht="15.75" x14ac:dyDescent="0.25">
      <c r="A5" s="571"/>
      <c r="B5" s="119" t="s">
        <v>4</v>
      </c>
      <c r="C5" s="582" t="s">
        <v>5</v>
      </c>
      <c r="D5" s="583"/>
      <c r="E5" s="120" t="s">
        <v>6</v>
      </c>
      <c r="F5" s="121" t="s">
        <v>7</v>
      </c>
      <c r="G5" s="582" t="s">
        <v>8</v>
      </c>
      <c r="H5" s="584"/>
      <c r="I5" s="585" t="s">
        <v>9</v>
      </c>
      <c r="J5" s="586"/>
      <c r="K5" s="586"/>
      <c r="L5" s="586"/>
      <c r="M5" s="587"/>
    </row>
    <row r="6" spans="1:13" ht="15.75" x14ac:dyDescent="0.25">
      <c r="A6" s="571"/>
      <c r="B6" s="122" t="s">
        <v>10</v>
      </c>
      <c r="C6" s="588"/>
      <c r="D6" s="589"/>
      <c r="E6" s="123" t="s">
        <v>10</v>
      </c>
      <c r="F6" s="124" t="s">
        <v>10</v>
      </c>
      <c r="G6" s="590"/>
      <c r="H6" s="591"/>
      <c r="I6" s="592"/>
      <c r="J6" s="593"/>
      <c r="K6" s="593"/>
      <c r="L6" s="593"/>
      <c r="M6" s="594"/>
    </row>
    <row r="7" spans="1:13" ht="15.75" x14ac:dyDescent="0.25">
      <c r="A7" s="571"/>
      <c r="B7" s="595" t="s">
        <v>11</v>
      </c>
      <c r="C7" s="596"/>
      <c r="D7" s="596"/>
      <c r="E7" s="596"/>
      <c r="F7" s="596"/>
      <c r="G7" s="596" t="s">
        <v>12</v>
      </c>
      <c r="H7" s="596"/>
      <c r="I7" s="597"/>
      <c r="J7" s="597"/>
      <c r="K7" s="597"/>
      <c r="L7" s="598" t="s">
        <v>13</v>
      </c>
      <c r="M7" s="599"/>
    </row>
    <row r="8" spans="1:13" ht="21.75" thickBot="1" x14ac:dyDescent="0.3">
      <c r="A8" s="572"/>
      <c r="B8" s="600" t="s">
        <v>213</v>
      </c>
      <c r="C8" s="601"/>
      <c r="D8" s="601"/>
      <c r="E8" s="601"/>
      <c r="F8" s="601"/>
      <c r="G8" s="601" t="s">
        <v>214</v>
      </c>
      <c r="H8" s="601"/>
      <c r="I8" s="601"/>
      <c r="J8" s="601"/>
      <c r="K8" s="602"/>
      <c r="L8" s="601" t="s">
        <v>16</v>
      </c>
      <c r="M8" s="603"/>
    </row>
    <row r="9" spans="1:13" ht="18" customHeight="1" thickBot="1" x14ac:dyDescent="0.6">
      <c r="A9" s="125"/>
      <c r="B9" s="604"/>
      <c r="C9" s="604"/>
      <c r="D9" s="604"/>
      <c r="E9" s="604"/>
      <c r="F9" s="604"/>
      <c r="G9" s="604"/>
      <c r="H9" s="604"/>
      <c r="I9" s="604"/>
      <c r="J9" s="604"/>
      <c r="K9" s="605"/>
      <c r="L9" s="126"/>
      <c r="M9" s="126"/>
    </row>
    <row r="10" spans="1:13" ht="15.75" thickBot="1" x14ac:dyDescent="0.3">
      <c r="A10" s="606" t="s">
        <v>17</v>
      </c>
      <c r="B10" s="609" t="s">
        <v>18</v>
      </c>
      <c r="C10" s="610"/>
      <c r="D10" s="610" t="s">
        <v>19</v>
      </c>
      <c r="E10" s="611"/>
      <c r="F10" s="127" t="s">
        <v>20</v>
      </c>
      <c r="G10" s="128" t="s">
        <v>21</v>
      </c>
      <c r="H10" s="128" t="s">
        <v>22</v>
      </c>
      <c r="I10" s="129" t="s">
        <v>23</v>
      </c>
      <c r="J10" s="130" t="s">
        <v>20</v>
      </c>
      <c r="K10" s="131" t="s">
        <v>21</v>
      </c>
      <c r="L10" s="131" t="s">
        <v>22</v>
      </c>
      <c r="M10" s="129" t="s">
        <v>23</v>
      </c>
    </row>
    <row r="11" spans="1:13" ht="21" x14ac:dyDescent="0.25">
      <c r="A11" s="607"/>
      <c r="B11" s="612" t="s">
        <v>10</v>
      </c>
      <c r="C11" s="613"/>
      <c r="D11" s="614"/>
      <c r="E11" s="615"/>
      <c r="F11" s="132" t="s">
        <v>10</v>
      </c>
      <c r="G11" s="133"/>
      <c r="H11" s="134"/>
      <c r="I11" s="135"/>
      <c r="J11" s="136"/>
      <c r="K11" s="137"/>
      <c r="L11" s="137"/>
      <c r="M11" s="138"/>
    </row>
    <row r="12" spans="1:13" ht="21.75" thickBot="1" x14ac:dyDescent="0.3">
      <c r="A12" s="608"/>
      <c r="B12" s="616" t="s">
        <v>215</v>
      </c>
      <c r="C12" s="617"/>
      <c r="D12" s="617"/>
      <c r="E12" s="618"/>
      <c r="F12" s="580" t="s">
        <v>25</v>
      </c>
      <c r="G12" s="580"/>
      <c r="H12" s="580"/>
      <c r="I12" s="581"/>
      <c r="J12" s="580"/>
      <c r="K12" s="580"/>
      <c r="L12" s="580"/>
      <c r="M12" s="581"/>
    </row>
    <row r="13" spans="1:13" x14ac:dyDescent="0.25">
      <c r="A13" s="649" t="s">
        <v>216</v>
      </c>
      <c r="B13" s="139" t="s">
        <v>27</v>
      </c>
      <c r="C13" s="140" t="s">
        <v>28</v>
      </c>
      <c r="D13" s="140" t="s">
        <v>29</v>
      </c>
      <c r="E13" s="141" t="s">
        <v>30</v>
      </c>
      <c r="F13" s="142" t="s">
        <v>27</v>
      </c>
      <c r="G13" s="140" t="s">
        <v>28</v>
      </c>
      <c r="H13" s="140" t="s">
        <v>29</v>
      </c>
      <c r="I13" s="141" t="s">
        <v>30</v>
      </c>
      <c r="J13" s="142" t="s">
        <v>27</v>
      </c>
      <c r="K13" s="140" t="s">
        <v>28</v>
      </c>
      <c r="L13" s="140" t="s">
        <v>29</v>
      </c>
      <c r="M13" s="141" t="s">
        <v>30</v>
      </c>
    </row>
    <row r="14" spans="1:13" x14ac:dyDescent="0.25">
      <c r="A14" s="650"/>
      <c r="B14" s="143" t="s">
        <v>217</v>
      </c>
      <c r="C14" s="144"/>
      <c r="D14" s="144"/>
      <c r="E14" s="145"/>
      <c r="F14" s="143" t="s">
        <v>217</v>
      </c>
      <c r="G14" s="144"/>
      <c r="H14" s="144"/>
      <c r="I14" s="146"/>
      <c r="J14" s="143"/>
      <c r="K14" s="144"/>
      <c r="L14" s="144"/>
      <c r="M14" s="147"/>
    </row>
    <row r="15" spans="1:13" x14ac:dyDescent="0.25">
      <c r="A15" s="650"/>
      <c r="B15" s="143" t="s">
        <v>218</v>
      </c>
      <c r="C15" s="144"/>
      <c r="D15" s="144"/>
      <c r="E15" s="148">
        <v>74</v>
      </c>
      <c r="F15" s="143" t="s">
        <v>218</v>
      </c>
      <c r="G15" s="144"/>
      <c r="H15" s="144"/>
      <c r="I15" s="148">
        <v>74</v>
      </c>
      <c r="J15" s="143"/>
      <c r="K15" s="144"/>
      <c r="L15" s="144"/>
      <c r="M15" s="149"/>
    </row>
    <row r="16" spans="1:13" x14ac:dyDescent="0.25">
      <c r="A16" s="650"/>
      <c r="B16" s="150" t="s">
        <v>219</v>
      </c>
      <c r="C16" s="144"/>
      <c r="D16" s="144"/>
      <c r="E16" s="148">
        <v>207</v>
      </c>
      <c r="F16" s="151" t="s">
        <v>219</v>
      </c>
      <c r="G16" s="144"/>
      <c r="H16" s="144"/>
      <c r="I16" s="149">
        <v>207</v>
      </c>
      <c r="J16" s="143"/>
      <c r="K16" s="144"/>
      <c r="L16" s="144"/>
      <c r="M16" s="149"/>
    </row>
    <row r="17" spans="1:14" x14ac:dyDescent="0.25">
      <c r="A17" s="650"/>
      <c r="B17" s="150" t="s">
        <v>220</v>
      </c>
      <c r="C17" s="144"/>
      <c r="D17" s="144"/>
      <c r="E17" s="148">
        <v>380</v>
      </c>
      <c r="F17" s="151" t="s">
        <v>221</v>
      </c>
      <c r="G17" s="144"/>
      <c r="H17" s="144"/>
      <c r="I17" s="149">
        <v>138</v>
      </c>
      <c r="J17" s="143"/>
      <c r="K17" s="144"/>
      <c r="L17" s="144"/>
      <c r="M17" s="149"/>
    </row>
    <row r="18" spans="1:14" x14ac:dyDescent="0.25">
      <c r="A18" s="650"/>
      <c r="B18" s="150" t="s">
        <v>222</v>
      </c>
      <c r="C18" s="144"/>
      <c r="D18" s="144"/>
      <c r="E18" s="148">
        <v>180</v>
      </c>
      <c r="F18" s="151" t="s">
        <v>102</v>
      </c>
      <c r="G18" s="144"/>
      <c r="H18" s="144"/>
      <c r="I18" s="152">
        <v>239</v>
      </c>
      <c r="J18" s="153"/>
      <c r="K18" s="144"/>
      <c r="L18" s="144"/>
      <c r="M18" s="149"/>
    </row>
    <row r="19" spans="1:14" x14ac:dyDescent="0.25">
      <c r="A19" s="650"/>
      <c r="B19" s="150" t="s">
        <v>124</v>
      </c>
      <c r="C19" s="144"/>
      <c r="D19" s="144"/>
      <c r="E19" s="148">
        <v>185</v>
      </c>
      <c r="F19" s="151" t="s">
        <v>102</v>
      </c>
      <c r="G19" s="144"/>
      <c r="H19" s="144"/>
      <c r="I19" s="152">
        <v>179</v>
      </c>
      <c r="J19" s="153"/>
      <c r="K19" s="144"/>
      <c r="L19" s="144"/>
      <c r="M19" s="149"/>
    </row>
    <row r="20" spans="1:14" x14ac:dyDescent="0.25">
      <c r="A20" s="650"/>
      <c r="B20" s="143" t="s">
        <v>149</v>
      </c>
      <c r="C20" s="144"/>
      <c r="D20" s="144"/>
      <c r="E20" s="148">
        <v>102</v>
      </c>
      <c r="F20" s="151" t="s">
        <v>223</v>
      </c>
      <c r="G20" s="144"/>
      <c r="H20" s="144"/>
      <c r="I20" s="152">
        <v>186</v>
      </c>
      <c r="J20" s="143"/>
      <c r="K20" s="144"/>
      <c r="L20" s="144"/>
      <c r="M20" s="149"/>
    </row>
    <row r="21" spans="1:14" x14ac:dyDescent="0.25">
      <c r="A21" s="650"/>
      <c r="B21" s="143"/>
      <c r="C21" s="144"/>
      <c r="D21" s="144"/>
      <c r="E21" s="148"/>
      <c r="F21" s="151" t="s">
        <v>149</v>
      </c>
      <c r="G21" s="144"/>
      <c r="H21" s="144"/>
      <c r="I21" s="152">
        <v>102</v>
      </c>
      <c r="J21" s="153"/>
      <c r="K21" s="144"/>
      <c r="L21" s="144"/>
      <c r="M21" s="149"/>
    </row>
    <row r="22" spans="1:14" ht="15.75" thickBot="1" x14ac:dyDescent="0.3">
      <c r="A22" s="651"/>
      <c r="B22" s="652" t="s">
        <v>36</v>
      </c>
      <c r="C22" s="653"/>
      <c r="D22" s="653"/>
      <c r="E22" s="154">
        <f>SUM(E15:E21)</f>
        <v>1128</v>
      </c>
      <c r="F22" s="654" t="s">
        <v>36</v>
      </c>
      <c r="G22" s="653"/>
      <c r="H22" s="653"/>
      <c r="I22" s="154">
        <f>SUM(I15:I21)</f>
        <v>1125</v>
      </c>
      <c r="J22" s="654" t="s">
        <v>36</v>
      </c>
      <c r="K22" s="653"/>
      <c r="L22" s="653"/>
      <c r="M22" s="155">
        <f>SUM(M15:M21)</f>
        <v>0</v>
      </c>
      <c r="N22" s="156"/>
    </row>
    <row r="23" spans="1:14" ht="16.350000000000001" customHeight="1" thickBot="1" x14ac:dyDescent="0.6">
      <c r="A23" s="157" t="s">
        <v>224</v>
      </c>
      <c r="B23" s="655"/>
      <c r="C23" s="655"/>
      <c r="D23" s="655"/>
      <c r="E23" s="655"/>
      <c r="F23" s="655"/>
      <c r="G23" s="655"/>
      <c r="H23" s="655"/>
      <c r="I23" s="655"/>
      <c r="J23" s="655"/>
      <c r="K23" s="655"/>
      <c r="L23" s="655"/>
      <c r="M23" s="655"/>
      <c r="N23" s="158"/>
    </row>
    <row r="24" spans="1:14" ht="20.65" thickBot="1" x14ac:dyDescent="0.6">
      <c r="A24" s="159"/>
      <c r="B24" s="160"/>
      <c r="C24" s="160"/>
      <c r="D24" s="160"/>
      <c r="E24" s="656" t="s">
        <v>37</v>
      </c>
      <c r="F24" s="656"/>
      <c r="G24" s="656"/>
      <c r="H24" s="656"/>
      <c r="I24" s="656"/>
      <c r="J24" s="161"/>
      <c r="K24" s="161"/>
      <c r="L24" s="161"/>
      <c r="M24" s="162"/>
    </row>
    <row r="25" spans="1:14" ht="30.75" customHeight="1" thickBot="1" x14ac:dyDescent="0.6">
      <c r="A25" s="163" t="s">
        <v>38</v>
      </c>
      <c r="B25" s="657" t="s">
        <v>39</v>
      </c>
      <c r="C25" s="658"/>
      <c r="D25" s="659" t="s">
        <v>40</v>
      </c>
      <c r="E25" s="660"/>
      <c r="F25" s="661"/>
      <c r="G25" s="662"/>
      <c r="H25" s="164" t="s">
        <v>41</v>
      </c>
      <c r="I25" s="661"/>
      <c r="J25" s="663"/>
      <c r="K25" s="164" t="s">
        <v>41</v>
      </c>
      <c r="L25" s="661"/>
      <c r="M25" s="663"/>
    </row>
    <row r="26" spans="1:14" x14ac:dyDescent="0.25">
      <c r="A26" s="619" t="s">
        <v>225</v>
      </c>
      <c r="B26" s="620"/>
      <c r="C26" s="621"/>
      <c r="D26" s="628"/>
      <c r="E26" s="620"/>
      <c r="F26" s="620"/>
      <c r="G26" s="621"/>
      <c r="H26" s="631"/>
      <c r="I26" s="632"/>
      <c r="J26" s="633"/>
      <c r="K26" s="640"/>
      <c r="L26" s="641"/>
      <c r="M26" s="642"/>
    </row>
    <row r="27" spans="1:14" x14ac:dyDescent="0.25">
      <c r="A27" s="622"/>
      <c r="B27" s="623"/>
      <c r="C27" s="624"/>
      <c r="D27" s="629"/>
      <c r="E27" s="623"/>
      <c r="F27" s="623"/>
      <c r="G27" s="624"/>
      <c r="H27" s="634"/>
      <c r="I27" s="635"/>
      <c r="J27" s="636"/>
      <c r="K27" s="643"/>
      <c r="L27" s="644"/>
      <c r="M27" s="645"/>
    </row>
    <row r="28" spans="1:14" x14ac:dyDescent="0.25">
      <c r="A28" s="622"/>
      <c r="B28" s="623"/>
      <c r="C28" s="624"/>
      <c r="D28" s="629"/>
      <c r="E28" s="623"/>
      <c r="F28" s="623"/>
      <c r="G28" s="624"/>
      <c r="H28" s="634"/>
      <c r="I28" s="635"/>
      <c r="J28" s="636"/>
      <c r="K28" s="643"/>
      <c r="L28" s="644"/>
      <c r="M28" s="645"/>
    </row>
    <row r="29" spans="1:14" x14ac:dyDescent="0.25">
      <c r="A29" s="622"/>
      <c r="B29" s="623"/>
      <c r="C29" s="624"/>
      <c r="D29" s="629"/>
      <c r="E29" s="623"/>
      <c r="F29" s="623"/>
      <c r="G29" s="624"/>
      <c r="H29" s="634"/>
      <c r="I29" s="635"/>
      <c r="J29" s="636"/>
      <c r="K29" s="643"/>
      <c r="L29" s="644"/>
      <c r="M29" s="645"/>
    </row>
    <row r="30" spans="1:14" x14ac:dyDescent="0.25">
      <c r="A30" s="622"/>
      <c r="B30" s="623"/>
      <c r="C30" s="624"/>
      <c r="D30" s="629"/>
      <c r="E30" s="623"/>
      <c r="F30" s="623"/>
      <c r="G30" s="624"/>
      <c r="H30" s="634"/>
      <c r="I30" s="635"/>
      <c r="J30" s="636"/>
      <c r="K30" s="643"/>
      <c r="L30" s="644"/>
      <c r="M30" s="645"/>
    </row>
    <row r="31" spans="1:14" x14ac:dyDescent="0.25">
      <c r="A31" s="622"/>
      <c r="B31" s="623"/>
      <c r="C31" s="624"/>
      <c r="D31" s="629"/>
      <c r="E31" s="623"/>
      <c r="F31" s="623"/>
      <c r="G31" s="624"/>
      <c r="H31" s="634"/>
      <c r="I31" s="635"/>
      <c r="J31" s="636"/>
      <c r="K31" s="643"/>
      <c r="L31" s="644"/>
      <c r="M31" s="645"/>
    </row>
    <row r="32" spans="1:14" x14ac:dyDescent="0.25">
      <c r="A32" s="622"/>
      <c r="B32" s="623"/>
      <c r="C32" s="624"/>
      <c r="D32" s="629"/>
      <c r="E32" s="623"/>
      <c r="F32" s="623"/>
      <c r="G32" s="624"/>
      <c r="H32" s="634"/>
      <c r="I32" s="635"/>
      <c r="J32" s="636"/>
      <c r="K32" s="643"/>
      <c r="L32" s="644"/>
      <c r="M32" s="645"/>
    </row>
    <row r="33" spans="1:13" x14ac:dyDescent="0.25">
      <c r="A33" s="622"/>
      <c r="B33" s="623"/>
      <c r="C33" s="624"/>
      <c r="D33" s="629"/>
      <c r="E33" s="623"/>
      <c r="F33" s="623"/>
      <c r="G33" s="624"/>
      <c r="H33" s="634"/>
      <c r="I33" s="635"/>
      <c r="J33" s="636"/>
      <c r="K33" s="643"/>
      <c r="L33" s="644"/>
      <c r="M33" s="645"/>
    </row>
    <row r="34" spans="1:13" x14ac:dyDescent="0.25">
      <c r="A34" s="622"/>
      <c r="B34" s="623"/>
      <c r="C34" s="624"/>
      <c r="D34" s="629"/>
      <c r="E34" s="623"/>
      <c r="F34" s="623"/>
      <c r="G34" s="624"/>
      <c r="H34" s="634"/>
      <c r="I34" s="635"/>
      <c r="J34" s="636"/>
      <c r="K34" s="643"/>
      <c r="L34" s="644"/>
      <c r="M34" s="645"/>
    </row>
    <row r="35" spans="1:13" ht="15.75" thickBot="1" x14ac:dyDescent="0.3">
      <c r="A35" s="625"/>
      <c r="B35" s="626"/>
      <c r="C35" s="627"/>
      <c r="D35" s="630"/>
      <c r="E35" s="626"/>
      <c r="F35" s="626"/>
      <c r="G35" s="627"/>
      <c r="H35" s="637"/>
      <c r="I35" s="638"/>
      <c r="J35" s="639"/>
      <c r="K35" s="646"/>
      <c r="L35" s="647"/>
      <c r="M35" s="648"/>
    </row>
    <row r="36" spans="1:13" ht="15.95" thickBot="1" x14ac:dyDescent="0.6">
      <c r="A36" s="165"/>
      <c r="B36" s="166"/>
      <c r="C36" s="166"/>
      <c r="D36" s="166"/>
      <c r="E36" s="166"/>
      <c r="F36" s="166"/>
      <c r="G36" s="166"/>
      <c r="H36" s="166"/>
      <c r="I36" s="166"/>
      <c r="J36" s="166"/>
      <c r="K36" s="167"/>
      <c r="L36" s="167"/>
      <c r="M36" s="165"/>
    </row>
    <row r="37" spans="1:13" ht="18.399999999999999" x14ac:dyDescent="0.55000000000000004">
      <c r="A37" s="664" t="s">
        <v>43</v>
      </c>
      <c r="B37" s="665"/>
      <c r="C37" s="665"/>
      <c r="D37" s="665"/>
      <c r="E37" s="665"/>
      <c r="F37" s="665"/>
      <c r="G37" s="665"/>
      <c r="H37" s="665"/>
      <c r="I37" s="665"/>
      <c r="J37" s="665"/>
      <c r="K37" s="665"/>
      <c r="L37" s="666"/>
      <c r="M37" s="168" t="s">
        <v>44</v>
      </c>
    </row>
    <row r="38" spans="1:13" x14ac:dyDescent="0.25">
      <c r="A38" s="169" t="s">
        <v>45</v>
      </c>
      <c r="B38" s="170" t="s">
        <v>46</v>
      </c>
      <c r="C38" s="170" t="s">
        <v>47</v>
      </c>
      <c r="D38" s="170" t="s">
        <v>48</v>
      </c>
      <c r="E38" s="170"/>
      <c r="F38" s="170" t="s">
        <v>49</v>
      </c>
      <c r="G38" s="170" t="s">
        <v>50</v>
      </c>
      <c r="H38" s="170" t="s">
        <v>51</v>
      </c>
      <c r="I38" s="170"/>
      <c r="J38" s="170" t="s">
        <v>52</v>
      </c>
      <c r="K38" s="171"/>
      <c r="L38" s="170" t="s">
        <v>53</v>
      </c>
      <c r="M38" s="667"/>
    </row>
    <row r="39" spans="1:13" ht="15.75" thickBot="1" x14ac:dyDescent="0.3">
      <c r="A39" s="172" t="s">
        <v>54</v>
      </c>
      <c r="B39" s="173"/>
      <c r="C39" s="174"/>
      <c r="D39" s="174"/>
      <c r="E39" s="174"/>
      <c r="F39" s="174"/>
      <c r="G39" s="174"/>
      <c r="H39" s="174"/>
      <c r="I39" s="174"/>
      <c r="J39" s="174"/>
      <c r="K39" s="174"/>
      <c r="L39" s="174"/>
      <c r="M39" s="668"/>
    </row>
    <row r="40" spans="1:13" ht="14.65" thickBot="1" x14ac:dyDescent="0.6"/>
    <row r="41" spans="1:13" ht="18.399999999999999" x14ac:dyDescent="0.55000000000000004">
      <c r="A41" s="669" t="s">
        <v>55</v>
      </c>
      <c r="B41" s="670"/>
      <c r="C41" s="670"/>
      <c r="D41" s="670"/>
      <c r="E41" s="670"/>
      <c r="F41" s="670"/>
      <c r="G41" s="670"/>
      <c r="H41" s="670"/>
      <c r="I41" s="670"/>
      <c r="J41" s="670"/>
      <c r="K41" s="670"/>
      <c r="L41" s="671"/>
      <c r="M41" s="168" t="s">
        <v>44</v>
      </c>
    </row>
    <row r="42" spans="1:13" x14ac:dyDescent="0.25">
      <c r="A42" s="672" t="s">
        <v>56</v>
      </c>
      <c r="B42" s="673"/>
      <c r="C42" s="673"/>
      <c r="D42" s="673"/>
      <c r="E42" s="673"/>
      <c r="F42" s="674"/>
      <c r="G42" s="675" t="s">
        <v>57</v>
      </c>
      <c r="H42" s="673"/>
      <c r="I42" s="673"/>
      <c r="J42" s="673"/>
      <c r="K42" s="673"/>
      <c r="L42" s="674"/>
      <c r="M42" s="667"/>
    </row>
    <row r="43" spans="1:13" ht="24" thickBot="1" x14ac:dyDescent="0.3">
      <c r="A43" s="676">
        <f>E22-I22</f>
        <v>3</v>
      </c>
      <c r="B43" s="677"/>
      <c r="C43" s="677"/>
      <c r="D43" s="677"/>
      <c r="E43" s="677"/>
      <c r="F43" s="678"/>
      <c r="G43" s="679"/>
      <c r="H43" s="677"/>
      <c r="I43" s="677"/>
      <c r="J43" s="677"/>
      <c r="K43" s="677"/>
      <c r="L43" s="678"/>
      <c r="M43" s="668"/>
    </row>
  </sheetData>
  <sheetProtection password="ECB3" sheet="1" objects="1" scenarios="1"/>
  <mergeCells count="49">
    <mergeCell ref="A37:L37"/>
    <mergeCell ref="M38:M39"/>
    <mergeCell ref="A41:L41"/>
    <mergeCell ref="A42:F42"/>
    <mergeCell ref="G42:L42"/>
    <mergeCell ref="M42:M43"/>
    <mergeCell ref="A43:F43"/>
    <mergeCell ref="G43:L43"/>
    <mergeCell ref="A26:C35"/>
    <mergeCell ref="D26:G35"/>
    <mergeCell ref="H26:J35"/>
    <mergeCell ref="K26:M35"/>
    <mergeCell ref="A13:A22"/>
    <mergeCell ref="B22:D22"/>
    <mergeCell ref="F22:H22"/>
    <mergeCell ref="J22:L22"/>
    <mergeCell ref="B23:M23"/>
    <mergeCell ref="E24:I24"/>
    <mergeCell ref="B25:C25"/>
    <mergeCell ref="D25:E25"/>
    <mergeCell ref="F25:G25"/>
    <mergeCell ref="I25:J25"/>
    <mergeCell ref="L25:M25"/>
    <mergeCell ref="B9:F9"/>
    <mergeCell ref="G9:K9"/>
    <mergeCell ref="A10:A12"/>
    <mergeCell ref="B10:C10"/>
    <mergeCell ref="D10:E10"/>
    <mergeCell ref="B11:C11"/>
    <mergeCell ref="D11:E11"/>
    <mergeCell ref="B12:E12"/>
    <mergeCell ref="F12:I12"/>
    <mergeCell ref="J12:M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orientation="portrait" horizontalDpi="1200" verticalDpi="12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topLeftCell="A37" zoomScale="60" zoomScaleNormal="60" workbookViewId="0">
      <selection activeCell="B6" sqref="B6"/>
    </sheetView>
  </sheetViews>
  <sheetFormatPr defaultColWidth="9.85546875" defaultRowHeight="15" x14ac:dyDescent="0.25"/>
  <cols>
    <col min="1" max="1" width="22.28515625" style="118" bestFit="1" customWidth="1"/>
    <col min="2" max="2" width="31.42578125" style="118" customWidth="1"/>
    <col min="3" max="4" width="18.140625" style="118" customWidth="1"/>
    <col min="5" max="5" width="21.28515625" style="118" customWidth="1"/>
    <col min="6" max="6" width="24.5703125" style="118" customWidth="1"/>
    <col min="7" max="7" width="15.42578125" style="118" customWidth="1"/>
    <col min="8" max="8" width="16.7109375" style="118" customWidth="1"/>
    <col min="9" max="9" width="16" style="118" customWidth="1"/>
    <col min="10" max="10" width="24.42578125" style="118" customWidth="1"/>
    <col min="11" max="12" width="17.28515625" style="118" customWidth="1"/>
    <col min="13" max="13" width="25.5703125" style="118" customWidth="1"/>
    <col min="14" max="16384" width="9.85546875" style="118"/>
  </cols>
  <sheetData>
    <row r="1" spans="1:13" ht="21.75" thickBot="1" x14ac:dyDescent="0.3">
      <c r="A1" s="570" t="s">
        <v>226</v>
      </c>
      <c r="B1" s="573" t="s">
        <v>1</v>
      </c>
      <c r="C1" s="574"/>
      <c r="D1" s="574"/>
      <c r="E1" s="574"/>
      <c r="F1" s="574"/>
      <c r="G1" s="574"/>
      <c r="H1" s="574"/>
      <c r="I1" s="574"/>
      <c r="J1" s="574"/>
      <c r="K1" s="574"/>
      <c r="L1" s="574"/>
      <c r="M1" s="575"/>
    </row>
    <row r="2" spans="1:13" x14ac:dyDescent="0.25">
      <c r="A2" s="571"/>
      <c r="B2" s="576" t="s">
        <v>227</v>
      </c>
      <c r="C2" s="577"/>
      <c r="D2" s="577"/>
      <c r="E2" s="577"/>
      <c r="F2" s="577"/>
      <c r="G2" s="577"/>
      <c r="H2" s="577"/>
      <c r="I2" s="577"/>
      <c r="J2" s="577"/>
      <c r="K2" s="577"/>
      <c r="L2" s="577"/>
      <c r="M2" s="578"/>
    </row>
    <row r="3" spans="1:13" ht="15.75" thickBot="1" x14ac:dyDescent="0.3">
      <c r="A3" s="571"/>
      <c r="B3" s="579"/>
      <c r="C3" s="580"/>
      <c r="D3" s="580"/>
      <c r="E3" s="580"/>
      <c r="F3" s="580"/>
      <c r="G3" s="580"/>
      <c r="H3" s="580"/>
      <c r="I3" s="580"/>
      <c r="J3" s="580"/>
      <c r="K3" s="580"/>
      <c r="L3" s="580"/>
      <c r="M3" s="581"/>
    </row>
    <row r="4" spans="1:13" ht="21.75" thickBot="1" x14ac:dyDescent="0.3">
      <c r="A4" s="571"/>
      <c r="B4" s="573" t="s">
        <v>3</v>
      </c>
      <c r="C4" s="574"/>
      <c r="D4" s="574"/>
      <c r="E4" s="574"/>
      <c r="F4" s="574"/>
      <c r="G4" s="574"/>
      <c r="H4" s="574"/>
      <c r="I4" s="574"/>
      <c r="J4" s="574"/>
      <c r="K4" s="574"/>
      <c r="L4" s="574"/>
      <c r="M4" s="575"/>
    </row>
    <row r="5" spans="1:13" ht="15.75" x14ac:dyDescent="0.25">
      <c r="A5" s="571"/>
      <c r="B5" s="119" t="s">
        <v>4</v>
      </c>
      <c r="C5" s="582" t="s">
        <v>5</v>
      </c>
      <c r="D5" s="583"/>
      <c r="E5" s="120" t="s">
        <v>6</v>
      </c>
      <c r="F5" s="121" t="s">
        <v>7</v>
      </c>
      <c r="G5" s="582" t="s">
        <v>8</v>
      </c>
      <c r="H5" s="584"/>
      <c r="I5" s="585" t="s">
        <v>9</v>
      </c>
      <c r="J5" s="586"/>
      <c r="K5" s="586"/>
      <c r="L5" s="586"/>
      <c r="M5" s="587"/>
    </row>
    <row r="6" spans="1:13" ht="15.75" x14ac:dyDescent="0.25">
      <c r="A6" s="571"/>
      <c r="B6" s="122"/>
      <c r="C6" s="588"/>
      <c r="D6" s="589"/>
      <c r="E6" s="123" t="s">
        <v>10</v>
      </c>
      <c r="F6" s="124" t="s">
        <v>10</v>
      </c>
      <c r="G6" s="590" t="s">
        <v>10</v>
      </c>
      <c r="H6" s="591"/>
      <c r="I6" s="592"/>
      <c r="J6" s="593"/>
      <c r="K6" s="593"/>
      <c r="L6" s="593"/>
      <c r="M6" s="594"/>
    </row>
    <row r="7" spans="1:13" ht="15.75" x14ac:dyDescent="0.25">
      <c r="A7" s="571"/>
      <c r="B7" s="595" t="s">
        <v>11</v>
      </c>
      <c r="C7" s="596"/>
      <c r="D7" s="596"/>
      <c r="E7" s="596"/>
      <c r="F7" s="596"/>
      <c r="G7" s="596" t="s">
        <v>12</v>
      </c>
      <c r="H7" s="596"/>
      <c r="I7" s="597"/>
      <c r="J7" s="597"/>
      <c r="K7" s="597"/>
      <c r="L7" s="598" t="s">
        <v>13</v>
      </c>
      <c r="M7" s="599"/>
    </row>
    <row r="8" spans="1:13" ht="21.75" thickBot="1" x14ac:dyDescent="0.3">
      <c r="A8" s="572"/>
      <c r="B8" s="600" t="s">
        <v>213</v>
      </c>
      <c r="C8" s="601"/>
      <c r="D8" s="601"/>
      <c r="E8" s="601"/>
      <c r="F8" s="601"/>
      <c r="G8" s="601" t="s">
        <v>214</v>
      </c>
      <c r="H8" s="601"/>
      <c r="I8" s="601"/>
      <c r="J8" s="601"/>
      <c r="K8" s="602"/>
      <c r="L8" s="601" t="s">
        <v>16</v>
      </c>
      <c r="M8" s="603"/>
    </row>
    <row r="9" spans="1:13" ht="18" customHeight="1" thickBot="1" x14ac:dyDescent="0.6">
      <c r="A9" s="125"/>
      <c r="B9" s="604"/>
      <c r="C9" s="604"/>
      <c r="D9" s="604"/>
      <c r="E9" s="604"/>
      <c r="F9" s="604"/>
      <c r="G9" s="604"/>
      <c r="H9" s="604"/>
      <c r="I9" s="604"/>
      <c r="J9" s="604"/>
      <c r="K9" s="605"/>
      <c r="L9" s="126"/>
      <c r="M9" s="126"/>
    </row>
    <row r="10" spans="1:13" ht="15.75" thickBot="1" x14ac:dyDescent="0.3">
      <c r="A10" s="606" t="s">
        <v>17</v>
      </c>
      <c r="B10" s="609" t="s">
        <v>18</v>
      </c>
      <c r="C10" s="610"/>
      <c r="D10" s="610" t="s">
        <v>19</v>
      </c>
      <c r="E10" s="611"/>
      <c r="F10" s="127" t="s">
        <v>20</v>
      </c>
      <c r="G10" s="128" t="s">
        <v>21</v>
      </c>
      <c r="H10" s="128" t="s">
        <v>22</v>
      </c>
      <c r="I10" s="129" t="s">
        <v>23</v>
      </c>
      <c r="J10" s="130" t="s">
        <v>20</v>
      </c>
      <c r="K10" s="131" t="s">
        <v>21</v>
      </c>
      <c r="L10" s="131" t="s">
        <v>22</v>
      </c>
      <c r="M10" s="129" t="s">
        <v>23</v>
      </c>
    </row>
    <row r="11" spans="1:13" ht="21" x14ac:dyDescent="0.25">
      <c r="A11" s="607"/>
      <c r="B11" s="612"/>
      <c r="C11" s="613"/>
      <c r="D11" s="614"/>
      <c r="E11" s="615"/>
      <c r="F11" s="132" t="s">
        <v>10</v>
      </c>
      <c r="G11" s="133"/>
      <c r="H11" s="134"/>
      <c r="I11" s="135"/>
      <c r="J11" s="136"/>
      <c r="K11" s="137"/>
      <c r="L11" s="137"/>
      <c r="M11" s="138"/>
    </row>
    <row r="12" spans="1:13" ht="21.75" thickBot="1" x14ac:dyDescent="0.3">
      <c r="A12" s="608"/>
      <c r="B12" s="616"/>
      <c r="C12" s="617"/>
      <c r="D12" s="617"/>
      <c r="E12" s="618"/>
      <c r="F12" s="580" t="s">
        <v>25</v>
      </c>
      <c r="G12" s="580"/>
      <c r="H12" s="580"/>
      <c r="I12" s="581"/>
      <c r="J12" s="580"/>
      <c r="K12" s="580"/>
      <c r="L12" s="580"/>
      <c r="M12" s="581"/>
    </row>
    <row r="13" spans="1:13" x14ac:dyDescent="0.25">
      <c r="A13" s="649" t="s">
        <v>216</v>
      </c>
      <c r="B13" s="139" t="s">
        <v>27</v>
      </c>
      <c r="C13" s="140" t="s">
        <v>28</v>
      </c>
      <c r="D13" s="140" t="s">
        <v>29</v>
      </c>
      <c r="E13" s="141" t="s">
        <v>30</v>
      </c>
      <c r="F13" s="142" t="s">
        <v>27</v>
      </c>
      <c r="G13" s="140" t="s">
        <v>28</v>
      </c>
      <c r="H13" s="140" t="s">
        <v>29</v>
      </c>
      <c r="I13" s="141" t="s">
        <v>30</v>
      </c>
      <c r="J13" s="142" t="s">
        <v>27</v>
      </c>
      <c r="K13" s="140" t="s">
        <v>28</v>
      </c>
      <c r="L13" s="140" t="s">
        <v>29</v>
      </c>
      <c r="M13" s="141" t="s">
        <v>30</v>
      </c>
    </row>
    <row r="14" spans="1:13" x14ac:dyDescent="0.25">
      <c r="A14" s="650"/>
      <c r="B14" s="143"/>
      <c r="C14" s="144"/>
      <c r="D14" s="144"/>
      <c r="E14" s="145"/>
      <c r="F14" s="151" t="s">
        <v>221</v>
      </c>
      <c r="G14" s="144"/>
      <c r="H14" s="144"/>
      <c r="I14" s="149"/>
      <c r="J14" s="143"/>
      <c r="K14" s="144"/>
      <c r="L14" s="144"/>
      <c r="M14" s="149"/>
    </row>
    <row r="15" spans="1:13" x14ac:dyDescent="0.25">
      <c r="A15" s="650"/>
      <c r="B15" s="143"/>
      <c r="C15" s="144"/>
      <c r="D15" s="144"/>
      <c r="E15" s="148"/>
      <c r="F15" s="143" t="s">
        <v>102</v>
      </c>
      <c r="G15" s="144"/>
      <c r="H15" s="144"/>
      <c r="I15" s="149">
        <v>246</v>
      </c>
      <c r="J15" s="143"/>
      <c r="K15" s="144"/>
      <c r="L15" s="144"/>
      <c r="M15" s="149"/>
    </row>
    <row r="16" spans="1:13" x14ac:dyDescent="0.25">
      <c r="A16" s="650"/>
      <c r="B16" s="143"/>
      <c r="C16" s="144"/>
      <c r="D16" s="144"/>
      <c r="E16" s="148"/>
      <c r="F16" s="143" t="s">
        <v>228</v>
      </c>
      <c r="G16" s="144"/>
      <c r="H16" s="144"/>
      <c r="I16" s="149">
        <v>199</v>
      </c>
      <c r="J16" s="143"/>
      <c r="K16" s="144"/>
      <c r="L16" s="144"/>
      <c r="M16" s="149"/>
    </row>
    <row r="17" spans="1:14" x14ac:dyDescent="0.25">
      <c r="A17" s="650"/>
      <c r="B17" s="143"/>
      <c r="C17" s="144"/>
      <c r="D17" s="144"/>
      <c r="E17" s="148"/>
      <c r="F17" s="153" t="s">
        <v>229</v>
      </c>
      <c r="G17" s="144"/>
      <c r="H17" s="144"/>
      <c r="I17" s="149">
        <v>107</v>
      </c>
      <c r="J17" s="143"/>
      <c r="K17" s="144"/>
      <c r="L17" s="144"/>
      <c r="M17" s="149"/>
    </row>
    <row r="18" spans="1:14" x14ac:dyDescent="0.25">
      <c r="A18" s="650"/>
      <c r="B18" s="143"/>
      <c r="C18" s="144"/>
      <c r="D18" s="144"/>
      <c r="E18" s="148"/>
      <c r="F18" s="153" t="s">
        <v>141</v>
      </c>
      <c r="G18" s="144"/>
      <c r="H18" s="144"/>
      <c r="I18" s="149">
        <v>104</v>
      </c>
      <c r="J18" s="143"/>
      <c r="K18" s="144"/>
      <c r="L18" s="144"/>
      <c r="M18" s="149"/>
    </row>
    <row r="19" spans="1:14" x14ac:dyDescent="0.25">
      <c r="A19" s="650"/>
      <c r="B19" s="143"/>
      <c r="C19" s="144"/>
      <c r="D19" s="144"/>
      <c r="E19" s="148"/>
      <c r="F19" s="143"/>
      <c r="G19" s="144"/>
      <c r="H19" s="144"/>
      <c r="I19" s="149"/>
      <c r="J19" s="143"/>
      <c r="K19" s="144"/>
      <c r="L19" s="144"/>
      <c r="M19" s="149"/>
    </row>
    <row r="20" spans="1:14" x14ac:dyDescent="0.25">
      <c r="A20" s="680"/>
      <c r="B20" s="143"/>
      <c r="C20" s="144"/>
      <c r="D20" s="144"/>
      <c r="E20" s="149"/>
      <c r="F20" s="153"/>
      <c r="G20" s="144"/>
      <c r="H20" s="144"/>
      <c r="I20" s="149"/>
      <c r="J20" s="143"/>
      <c r="K20" s="144"/>
      <c r="L20" s="144"/>
      <c r="M20" s="149"/>
    </row>
    <row r="21" spans="1:14" x14ac:dyDescent="0.25">
      <c r="A21" s="650"/>
      <c r="B21" s="143"/>
      <c r="C21" s="144"/>
      <c r="D21" s="144"/>
      <c r="E21" s="148"/>
      <c r="F21" s="153"/>
      <c r="G21" s="144"/>
      <c r="H21" s="144"/>
      <c r="I21" s="149"/>
      <c r="J21" s="153"/>
      <c r="K21" s="144"/>
      <c r="L21" s="144"/>
      <c r="M21" s="149"/>
    </row>
    <row r="22" spans="1:14" x14ac:dyDescent="0.25">
      <c r="A22" s="650"/>
      <c r="B22" s="143"/>
      <c r="C22" s="144"/>
      <c r="D22" s="144"/>
      <c r="E22" s="148"/>
      <c r="F22" s="153"/>
      <c r="G22" s="144"/>
      <c r="H22" s="144"/>
      <c r="I22" s="149"/>
      <c r="J22" s="143"/>
      <c r="K22" s="144"/>
      <c r="L22" s="144"/>
      <c r="M22" s="149"/>
    </row>
    <row r="23" spans="1:14" x14ac:dyDescent="0.25">
      <c r="A23" s="650"/>
      <c r="B23" s="143"/>
      <c r="C23" s="144"/>
      <c r="D23" s="144"/>
      <c r="E23" s="148"/>
      <c r="F23" s="151"/>
      <c r="G23" s="144"/>
      <c r="H23" s="144"/>
      <c r="I23" s="152"/>
      <c r="J23" s="153"/>
      <c r="K23" s="144"/>
      <c r="L23" s="144"/>
      <c r="M23" s="149"/>
    </row>
    <row r="24" spans="1:14" ht="15.95" customHeight="1" thickBot="1" x14ac:dyDescent="0.3">
      <c r="A24" s="651"/>
      <c r="B24" s="652" t="s">
        <v>36</v>
      </c>
      <c r="C24" s="653"/>
      <c r="D24" s="653"/>
      <c r="E24" s="154">
        <f>SUM(E15:E23)</f>
        <v>0</v>
      </c>
      <c r="F24" s="681" t="s">
        <v>36</v>
      </c>
      <c r="G24" s="682"/>
      <c r="H24" s="654"/>
      <c r="I24" s="154">
        <f>SUM(I15:I23)</f>
        <v>656</v>
      </c>
      <c r="J24" s="654" t="s">
        <v>36</v>
      </c>
      <c r="K24" s="653"/>
      <c r="L24" s="653"/>
      <c r="M24" s="155">
        <f>SUM(M15:M23)</f>
        <v>0</v>
      </c>
      <c r="N24" s="156"/>
    </row>
    <row r="25" spans="1:14" ht="16.350000000000001" customHeight="1" thickBot="1" x14ac:dyDescent="0.6">
      <c r="A25" s="157" t="s">
        <v>224</v>
      </c>
      <c r="B25" s="655"/>
      <c r="C25" s="655"/>
      <c r="D25" s="655"/>
      <c r="E25" s="655"/>
      <c r="F25" s="655"/>
      <c r="G25" s="655"/>
      <c r="H25" s="655"/>
      <c r="I25" s="655"/>
      <c r="J25" s="655"/>
      <c r="K25" s="655"/>
      <c r="L25" s="655"/>
      <c r="M25" s="655"/>
      <c r="N25" s="158"/>
    </row>
    <row r="26" spans="1:14" ht="20.65" thickBot="1" x14ac:dyDescent="0.6">
      <c r="A26" s="159"/>
      <c r="B26" s="160"/>
      <c r="C26" s="160"/>
      <c r="D26" s="160"/>
      <c r="E26" s="656" t="s">
        <v>37</v>
      </c>
      <c r="F26" s="656"/>
      <c r="G26" s="656"/>
      <c r="H26" s="656"/>
      <c r="I26" s="656"/>
      <c r="J26" s="161"/>
      <c r="K26" s="161"/>
      <c r="L26" s="161"/>
      <c r="M26" s="162"/>
    </row>
    <row r="27" spans="1:14" ht="30.75" customHeight="1" thickBot="1" x14ac:dyDescent="0.6">
      <c r="A27" s="163" t="s">
        <v>38</v>
      </c>
      <c r="B27" s="657" t="s">
        <v>39</v>
      </c>
      <c r="C27" s="658"/>
      <c r="D27" s="659" t="s">
        <v>40</v>
      </c>
      <c r="E27" s="660"/>
      <c r="F27" s="661"/>
      <c r="G27" s="662"/>
      <c r="H27" s="164" t="s">
        <v>41</v>
      </c>
      <c r="I27" s="661"/>
      <c r="J27" s="663"/>
      <c r="K27" s="164" t="s">
        <v>41</v>
      </c>
      <c r="L27" s="661"/>
      <c r="M27" s="663"/>
    </row>
    <row r="28" spans="1:14" x14ac:dyDescent="0.25">
      <c r="A28" s="619" t="s">
        <v>230</v>
      </c>
      <c r="B28" s="620"/>
      <c r="C28" s="621"/>
      <c r="D28" s="628"/>
      <c r="E28" s="620"/>
      <c r="F28" s="620"/>
      <c r="G28" s="621"/>
      <c r="H28" s="631"/>
      <c r="I28" s="632"/>
      <c r="J28" s="633"/>
      <c r="K28" s="640"/>
      <c r="L28" s="641"/>
      <c r="M28" s="642"/>
    </row>
    <row r="29" spans="1:14" x14ac:dyDescent="0.25">
      <c r="A29" s="622"/>
      <c r="B29" s="623"/>
      <c r="C29" s="624"/>
      <c r="D29" s="629"/>
      <c r="E29" s="623"/>
      <c r="F29" s="623"/>
      <c r="G29" s="624"/>
      <c r="H29" s="634"/>
      <c r="I29" s="635"/>
      <c r="J29" s="636"/>
      <c r="K29" s="643"/>
      <c r="L29" s="644"/>
      <c r="M29" s="645"/>
    </row>
    <row r="30" spans="1:14" x14ac:dyDescent="0.25">
      <c r="A30" s="622"/>
      <c r="B30" s="623"/>
      <c r="C30" s="624"/>
      <c r="D30" s="629"/>
      <c r="E30" s="623"/>
      <c r="F30" s="623"/>
      <c r="G30" s="624"/>
      <c r="H30" s="634"/>
      <c r="I30" s="635"/>
      <c r="J30" s="636"/>
      <c r="K30" s="643"/>
      <c r="L30" s="644"/>
      <c r="M30" s="645"/>
    </row>
    <row r="31" spans="1:14" x14ac:dyDescent="0.25">
      <c r="A31" s="622"/>
      <c r="B31" s="623"/>
      <c r="C31" s="624"/>
      <c r="D31" s="629"/>
      <c r="E31" s="623"/>
      <c r="F31" s="623"/>
      <c r="G31" s="624"/>
      <c r="H31" s="634"/>
      <c r="I31" s="635"/>
      <c r="J31" s="636"/>
      <c r="K31" s="643"/>
      <c r="L31" s="644"/>
      <c r="M31" s="645"/>
    </row>
    <row r="32" spans="1:14" x14ac:dyDescent="0.25">
      <c r="A32" s="622"/>
      <c r="B32" s="623"/>
      <c r="C32" s="624"/>
      <c r="D32" s="629"/>
      <c r="E32" s="623"/>
      <c r="F32" s="623"/>
      <c r="G32" s="624"/>
      <c r="H32" s="634"/>
      <c r="I32" s="635"/>
      <c r="J32" s="636"/>
      <c r="K32" s="643"/>
      <c r="L32" s="644"/>
      <c r="M32" s="645"/>
    </row>
    <row r="33" spans="1:13" x14ac:dyDescent="0.25">
      <c r="A33" s="622"/>
      <c r="B33" s="623"/>
      <c r="C33" s="624"/>
      <c r="D33" s="629"/>
      <c r="E33" s="623"/>
      <c r="F33" s="623"/>
      <c r="G33" s="624"/>
      <c r="H33" s="634"/>
      <c r="I33" s="635"/>
      <c r="J33" s="636"/>
      <c r="K33" s="643"/>
      <c r="L33" s="644"/>
      <c r="M33" s="645"/>
    </row>
    <row r="34" spans="1:13" x14ac:dyDescent="0.25">
      <c r="A34" s="622"/>
      <c r="B34" s="623"/>
      <c r="C34" s="624"/>
      <c r="D34" s="629"/>
      <c r="E34" s="623"/>
      <c r="F34" s="623"/>
      <c r="G34" s="624"/>
      <c r="H34" s="634"/>
      <c r="I34" s="635"/>
      <c r="J34" s="636"/>
      <c r="K34" s="643"/>
      <c r="L34" s="644"/>
      <c r="M34" s="645"/>
    </row>
    <row r="35" spans="1:13" x14ac:dyDescent="0.25">
      <c r="A35" s="622"/>
      <c r="B35" s="623"/>
      <c r="C35" s="624"/>
      <c r="D35" s="629"/>
      <c r="E35" s="623"/>
      <c r="F35" s="623"/>
      <c r="G35" s="624"/>
      <c r="H35" s="634"/>
      <c r="I35" s="635"/>
      <c r="J35" s="636"/>
      <c r="K35" s="643"/>
      <c r="L35" s="644"/>
      <c r="M35" s="645"/>
    </row>
    <row r="36" spans="1:13" x14ac:dyDescent="0.25">
      <c r="A36" s="622"/>
      <c r="B36" s="623"/>
      <c r="C36" s="624"/>
      <c r="D36" s="629"/>
      <c r="E36" s="623"/>
      <c r="F36" s="623"/>
      <c r="G36" s="624"/>
      <c r="H36" s="634"/>
      <c r="I36" s="635"/>
      <c r="J36" s="636"/>
      <c r="K36" s="643"/>
      <c r="L36" s="644"/>
      <c r="M36" s="645"/>
    </row>
    <row r="37" spans="1:13" ht="15.75" thickBot="1" x14ac:dyDescent="0.3">
      <c r="A37" s="625"/>
      <c r="B37" s="626"/>
      <c r="C37" s="627"/>
      <c r="D37" s="630"/>
      <c r="E37" s="626"/>
      <c r="F37" s="626"/>
      <c r="G37" s="627"/>
      <c r="H37" s="637"/>
      <c r="I37" s="638"/>
      <c r="J37" s="639"/>
      <c r="K37" s="646"/>
      <c r="L37" s="647"/>
      <c r="M37" s="648"/>
    </row>
    <row r="38" spans="1:13" ht="15.95" thickBot="1" x14ac:dyDescent="0.6">
      <c r="A38" s="165"/>
      <c r="B38" s="166"/>
      <c r="C38" s="166"/>
      <c r="D38" s="166"/>
      <c r="E38" s="166"/>
      <c r="F38" s="166"/>
      <c r="G38" s="166"/>
      <c r="H38" s="166"/>
      <c r="I38" s="166"/>
      <c r="J38" s="166"/>
      <c r="K38" s="167"/>
      <c r="L38" s="167"/>
      <c r="M38" s="165"/>
    </row>
    <row r="39" spans="1:13" ht="18.399999999999999" x14ac:dyDescent="0.55000000000000004">
      <c r="A39" s="664" t="s">
        <v>43</v>
      </c>
      <c r="B39" s="665"/>
      <c r="C39" s="665"/>
      <c r="D39" s="665"/>
      <c r="E39" s="665"/>
      <c r="F39" s="665"/>
      <c r="G39" s="665"/>
      <c r="H39" s="665"/>
      <c r="I39" s="665"/>
      <c r="J39" s="665"/>
      <c r="K39" s="665"/>
      <c r="L39" s="666"/>
      <c r="M39" s="168" t="s">
        <v>44</v>
      </c>
    </row>
    <row r="40" spans="1:13" x14ac:dyDescent="0.25">
      <c r="A40" s="169" t="s">
        <v>45</v>
      </c>
      <c r="B40" s="170" t="s">
        <v>46</v>
      </c>
      <c r="C40" s="170" t="s">
        <v>47</v>
      </c>
      <c r="D40" s="170" t="s">
        <v>48</v>
      </c>
      <c r="E40" s="170"/>
      <c r="F40" s="170" t="s">
        <v>49</v>
      </c>
      <c r="G40" s="170" t="s">
        <v>50</v>
      </c>
      <c r="H40" s="170" t="s">
        <v>51</v>
      </c>
      <c r="I40" s="170"/>
      <c r="J40" s="170" t="s">
        <v>52</v>
      </c>
      <c r="K40" s="171"/>
      <c r="L40" s="170" t="s">
        <v>53</v>
      </c>
      <c r="M40" s="667"/>
    </row>
    <row r="41" spans="1:13" ht="15.75" thickBot="1" x14ac:dyDescent="0.3">
      <c r="A41" s="172" t="s">
        <v>54</v>
      </c>
      <c r="B41" s="173"/>
      <c r="C41" s="174"/>
      <c r="D41" s="174"/>
      <c r="E41" s="174"/>
      <c r="F41" s="174"/>
      <c r="G41" s="174"/>
      <c r="H41" s="174"/>
      <c r="I41" s="174"/>
      <c r="J41" s="174"/>
      <c r="K41" s="174"/>
      <c r="L41" s="174"/>
      <c r="M41" s="668"/>
    </row>
    <row r="42" spans="1:13" ht="14.65" thickBot="1" x14ac:dyDescent="0.6"/>
    <row r="43" spans="1:13" ht="18.399999999999999" x14ac:dyDescent="0.55000000000000004">
      <c r="A43" s="669" t="s">
        <v>55</v>
      </c>
      <c r="B43" s="670"/>
      <c r="C43" s="670"/>
      <c r="D43" s="670"/>
      <c r="E43" s="670"/>
      <c r="F43" s="670"/>
      <c r="G43" s="670"/>
      <c r="H43" s="670"/>
      <c r="I43" s="670"/>
      <c r="J43" s="670"/>
      <c r="K43" s="670"/>
      <c r="L43" s="671"/>
      <c r="M43" s="168" t="s">
        <v>44</v>
      </c>
    </row>
    <row r="44" spans="1:13" x14ac:dyDescent="0.25">
      <c r="A44" s="672" t="s">
        <v>56</v>
      </c>
      <c r="B44" s="673"/>
      <c r="C44" s="673"/>
      <c r="D44" s="673"/>
      <c r="E44" s="673"/>
      <c r="F44" s="674"/>
      <c r="G44" s="675" t="s">
        <v>57</v>
      </c>
      <c r="H44" s="673"/>
      <c r="I44" s="673"/>
      <c r="J44" s="673"/>
      <c r="K44" s="673"/>
      <c r="L44" s="674"/>
      <c r="M44" s="667"/>
    </row>
    <row r="45" spans="1:13" ht="24" thickBot="1" x14ac:dyDescent="0.3">
      <c r="A45" s="676">
        <v>25</v>
      </c>
      <c r="B45" s="677"/>
      <c r="C45" s="677"/>
      <c r="D45" s="677"/>
      <c r="E45" s="677"/>
      <c r="F45" s="678"/>
      <c r="G45" s="679"/>
      <c r="H45" s="677"/>
      <c r="I45" s="677"/>
      <c r="J45" s="677"/>
      <c r="K45" s="677"/>
      <c r="L45" s="678"/>
      <c r="M45" s="668"/>
    </row>
  </sheetData>
  <sheetProtection password="ECB3" sheet="1" objects="1" scenarios="1"/>
  <mergeCells count="49">
    <mergeCell ref="A39:L39"/>
    <mergeCell ref="M40:M41"/>
    <mergeCell ref="A43:L43"/>
    <mergeCell ref="A44:F44"/>
    <mergeCell ref="G44:L44"/>
    <mergeCell ref="M44:M45"/>
    <mergeCell ref="A45:F45"/>
    <mergeCell ref="G45:L45"/>
    <mergeCell ref="A28:C37"/>
    <mergeCell ref="D28:G37"/>
    <mergeCell ref="H28:J37"/>
    <mergeCell ref="K28:M37"/>
    <mergeCell ref="A13:A24"/>
    <mergeCell ref="B24:D24"/>
    <mergeCell ref="F24:H24"/>
    <mergeCell ref="J24:L24"/>
    <mergeCell ref="B25:M25"/>
    <mergeCell ref="E26:I26"/>
    <mergeCell ref="B27:C27"/>
    <mergeCell ref="D27:E27"/>
    <mergeCell ref="F27:G27"/>
    <mergeCell ref="I27:J27"/>
    <mergeCell ref="L27:M27"/>
    <mergeCell ref="B9:F9"/>
    <mergeCell ref="G9:K9"/>
    <mergeCell ref="A10:A12"/>
    <mergeCell ref="B10:C10"/>
    <mergeCell ref="D10:E10"/>
    <mergeCell ref="B11:C11"/>
    <mergeCell ref="D11:E11"/>
    <mergeCell ref="B12:E12"/>
    <mergeCell ref="F12:I12"/>
    <mergeCell ref="J12:M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orientation="portrait" horizontalDpi="1200" verticalDpi="12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topLeftCell="A19" zoomScale="70" zoomScaleNormal="70" workbookViewId="0">
      <selection activeCell="B6" sqref="B6"/>
    </sheetView>
  </sheetViews>
  <sheetFormatPr defaultColWidth="11.42578125" defaultRowHeight="15" x14ac:dyDescent="0.25"/>
  <cols>
    <col min="1" max="1" width="25.85546875" customWidth="1"/>
    <col min="2" max="2" width="20.7109375" bestFit="1" customWidth="1"/>
    <col min="3" max="4" width="12.42578125" customWidth="1"/>
    <col min="5" max="5" width="20" customWidth="1"/>
    <col min="6" max="6" width="21.7109375" customWidth="1"/>
    <col min="7" max="8" width="12.42578125" customWidth="1"/>
    <col min="10" max="10" width="18" customWidth="1"/>
    <col min="11" max="11" width="12.42578125" customWidth="1"/>
    <col min="12" max="12" width="14.42578125" customWidth="1"/>
    <col min="13" max="13" width="17.85546875" customWidth="1"/>
  </cols>
  <sheetData>
    <row r="1" spans="1:13" ht="31.7" customHeight="1" thickBot="1" x14ac:dyDescent="0.3">
      <c r="A1" s="403" t="s">
        <v>231</v>
      </c>
      <c r="B1" s="406" t="s">
        <v>1</v>
      </c>
      <c r="C1" s="407"/>
      <c r="D1" s="407"/>
      <c r="E1" s="407"/>
      <c r="F1" s="407"/>
      <c r="G1" s="407"/>
      <c r="H1" s="407"/>
      <c r="I1" s="407"/>
      <c r="J1" s="407"/>
      <c r="K1" s="407"/>
      <c r="L1" s="407"/>
      <c r="M1" s="408"/>
    </row>
    <row r="2" spans="1:13" ht="21" customHeight="1" x14ac:dyDescent="0.25">
      <c r="A2" s="404"/>
      <c r="B2" s="409" t="s">
        <v>232</v>
      </c>
      <c r="C2" s="410"/>
      <c r="D2" s="410"/>
      <c r="E2" s="410"/>
      <c r="F2" s="410"/>
      <c r="G2" s="410"/>
      <c r="H2" s="410"/>
      <c r="I2" s="410"/>
      <c r="J2" s="410"/>
      <c r="K2" s="410"/>
      <c r="L2" s="410"/>
      <c r="M2" s="411"/>
    </row>
    <row r="3" spans="1:13" ht="20.100000000000001" customHeight="1" thickBot="1" x14ac:dyDescent="0.3">
      <c r="A3" s="404"/>
      <c r="B3" s="412"/>
      <c r="C3" s="413"/>
      <c r="D3" s="413"/>
      <c r="E3" s="413"/>
      <c r="F3" s="413"/>
      <c r="G3" s="413"/>
      <c r="H3" s="413"/>
      <c r="I3" s="413"/>
      <c r="J3" s="413"/>
      <c r="K3" s="413"/>
      <c r="L3" s="413"/>
      <c r="M3" s="414"/>
    </row>
    <row r="4" spans="1:13" ht="20.100000000000001" customHeight="1" thickBot="1" x14ac:dyDescent="0.3">
      <c r="A4" s="404"/>
      <c r="B4" s="406" t="s">
        <v>3</v>
      </c>
      <c r="C4" s="407"/>
      <c r="D4" s="407"/>
      <c r="E4" s="407"/>
      <c r="F4" s="407"/>
      <c r="G4" s="407"/>
      <c r="H4" s="407"/>
      <c r="I4" s="407"/>
      <c r="J4" s="407"/>
      <c r="K4" s="407"/>
      <c r="L4" s="407"/>
      <c r="M4" s="408"/>
    </row>
    <row r="5" spans="1:13" ht="37.5" customHeight="1" x14ac:dyDescent="0.25">
      <c r="A5" s="404"/>
      <c r="B5" s="1" t="s">
        <v>4</v>
      </c>
      <c r="C5" s="415" t="s">
        <v>5</v>
      </c>
      <c r="D5" s="416"/>
      <c r="E5" s="2" t="s">
        <v>6</v>
      </c>
      <c r="F5" s="3" t="s">
        <v>7</v>
      </c>
      <c r="G5" s="415" t="s">
        <v>8</v>
      </c>
      <c r="H5" s="417"/>
      <c r="I5" s="418" t="s">
        <v>9</v>
      </c>
      <c r="J5" s="419"/>
      <c r="K5" s="419"/>
      <c r="L5" s="419"/>
      <c r="M5" s="420"/>
    </row>
    <row r="6" spans="1:13" ht="41.45" customHeight="1" x14ac:dyDescent="0.25">
      <c r="A6" s="404"/>
      <c r="B6" s="4"/>
      <c r="C6" s="421"/>
      <c r="D6" s="422"/>
      <c r="E6" s="175" t="s">
        <v>10</v>
      </c>
      <c r="F6" s="176" t="s">
        <v>10</v>
      </c>
      <c r="G6" s="421"/>
      <c r="H6" s="423"/>
      <c r="I6" s="424"/>
      <c r="J6" s="425"/>
      <c r="K6" s="425"/>
      <c r="L6" s="425"/>
      <c r="M6" s="426"/>
    </row>
    <row r="7" spans="1:13" ht="19.7" customHeight="1" x14ac:dyDescent="0.25">
      <c r="A7" s="404"/>
      <c r="B7" s="427" t="s">
        <v>11</v>
      </c>
      <c r="C7" s="428"/>
      <c r="D7" s="428"/>
      <c r="E7" s="428"/>
      <c r="F7" s="428"/>
      <c r="G7" s="428" t="s">
        <v>12</v>
      </c>
      <c r="H7" s="428"/>
      <c r="I7" s="429"/>
      <c r="J7" s="429"/>
      <c r="K7" s="429"/>
      <c r="L7" s="430" t="s">
        <v>13</v>
      </c>
      <c r="M7" s="431"/>
    </row>
    <row r="8" spans="1:13" ht="21" customHeight="1" thickBot="1" x14ac:dyDescent="0.3">
      <c r="A8" s="405"/>
      <c r="B8" s="434" t="s">
        <v>233</v>
      </c>
      <c r="C8" s="435"/>
      <c r="D8" s="435"/>
      <c r="E8" s="435"/>
      <c r="F8" s="435"/>
      <c r="G8" s="435"/>
      <c r="H8" s="552" t="s">
        <v>234</v>
      </c>
      <c r="I8" s="435"/>
      <c r="J8" s="435"/>
      <c r="K8" s="436"/>
      <c r="L8" s="683" t="s">
        <v>16</v>
      </c>
      <c r="M8" s="684"/>
    </row>
    <row r="9" spans="1:13" ht="21" customHeight="1" thickBot="1" x14ac:dyDescent="0.6">
      <c r="A9" s="7"/>
      <c r="B9" s="8"/>
      <c r="C9" s="8"/>
      <c r="D9" s="8"/>
      <c r="E9" s="8"/>
      <c r="F9" s="8"/>
      <c r="G9" s="8"/>
      <c r="H9" s="8"/>
      <c r="I9" s="8"/>
      <c r="J9" s="8"/>
      <c r="K9" s="8"/>
      <c r="L9" s="8"/>
      <c r="M9" s="8"/>
    </row>
    <row r="10" spans="1:13" ht="18.75" customHeight="1" x14ac:dyDescent="0.25">
      <c r="A10" s="443" t="s">
        <v>17</v>
      </c>
      <c r="B10" s="446" t="s">
        <v>18</v>
      </c>
      <c r="C10" s="447"/>
      <c r="D10" s="447" t="s">
        <v>19</v>
      </c>
      <c r="E10" s="448"/>
      <c r="F10" s="9" t="s">
        <v>20</v>
      </c>
      <c r="G10" s="10" t="s">
        <v>21</v>
      </c>
      <c r="H10" s="10" t="s">
        <v>22</v>
      </c>
      <c r="I10" s="11" t="s">
        <v>23</v>
      </c>
      <c r="J10" s="9" t="s">
        <v>20</v>
      </c>
      <c r="K10" s="10" t="s">
        <v>21</v>
      </c>
      <c r="L10" s="10" t="s">
        <v>22</v>
      </c>
      <c r="M10" s="11" t="s">
        <v>23</v>
      </c>
    </row>
    <row r="11" spans="1:13" ht="18" customHeight="1" x14ac:dyDescent="0.25">
      <c r="A11" s="444"/>
      <c r="B11" s="449" t="s">
        <v>10</v>
      </c>
      <c r="C11" s="450"/>
      <c r="D11" s="433"/>
      <c r="E11" s="451"/>
      <c r="F11" s="12" t="s">
        <v>10</v>
      </c>
      <c r="G11" s="13"/>
      <c r="H11" s="13"/>
      <c r="I11" s="14"/>
      <c r="J11" s="89"/>
      <c r="K11" s="13"/>
      <c r="L11" s="13"/>
      <c r="M11" s="14"/>
    </row>
    <row r="12" spans="1:13" ht="23.1" customHeight="1" thickBot="1" x14ac:dyDescent="0.3">
      <c r="A12" s="445"/>
      <c r="B12" s="452" t="s">
        <v>235</v>
      </c>
      <c r="C12" s="453"/>
      <c r="D12" s="453"/>
      <c r="E12" s="454"/>
      <c r="F12" s="413" t="s">
        <v>25</v>
      </c>
      <c r="G12" s="413"/>
      <c r="H12" s="413"/>
      <c r="I12" s="414"/>
      <c r="J12" s="412"/>
      <c r="K12" s="413"/>
      <c r="L12" s="413"/>
      <c r="M12" s="414"/>
    </row>
    <row r="13" spans="1:13" ht="14.1" customHeight="1" x14ac:dyDescent="0.25">
      <c r="A13" s="517" t="s">
        <v>236</v>
      </c>
      <c r="B13" s="18" t="s">
        <v>27</v>
      </c>
      <c r="C13" s="16" t="s">
        <v>28</v>
      </c>
      <c r="D13" s="16" t="s">
        <v>29</v>
      </c>
      <c r="E13" s="17" t="s">
        <v>30</v>
      </c>
      <c r="F13" s="18" t="s">
        <v>27</v>
      </c>
      <c r="G13" s="16" t="s">
        <v>28</v>
      </c>
      <c r="H13" s="16" t="s">
        <v>29</v>
      </c>
      <c r="I13" s="17" t="s">
        <v>30</v>
      </c>
      <c r="J13" s="15" t="s">
        <v>27</v>
      </c>
      <c r="K13" s="16" t="s">
        <v>28</v>
      </c>
      <c r="L13" s="16" t="s">
        <v>29</v>
      </c>
      <c r="M13" s="17" t="s">
        <v>30</v>
      </c>
    </row>
    <row r="14" spans="1:13" ht="14.45" customHeight="1" x14ac:dyDescent="0.25">
      <c r="A14" s="518"/>
      <c r="B14" s="66" t="s">
        <v>237</v>
      </c>
      <c r="C14" s="20"/>
      <c r="D14" s="20"/>
      <c r="E14" s="21"/>
      <c r="F14" s="22" t="s">
        <v>238</v>
      </c>
      <c r="G14" s="20"/>
      <c r="H14" s="20"/>
      <c r="I14" s="21"/>
      <c r="J14" s="90"/>
      <c r="K14" s="27"/>
      <c r="L14" s="27"/>
      <c r="M14" s="91"/>
    </row>
    <row r="15" spans="1:13" x14ac:dyDescent="0.25">
      <c r="A15" s="518"/>
      <c r="B15" s="66" t="s">
        <v>239</v>
      </c>
      <c r="C15" s="20"/>
      <c r="D15" s="20"/>
      <c r="E15" s="28">
        <v>124</v>
      </c>
      <c r="F15" s="22" t="s">
        <v>239</v>
      </c>
      <c r="G15" s="20"/>
      <c r="H15" s="20"/>
      <c r="I15" s="28">
        <v>124</v>
      </c>
      <c r="J15" s="90"/>
      <c r="K15" s="27"/>
      <c r="L15" s="27"/>
      <c r="M15" s="64"/>
    </row>
    <row r="16" spans="1:13" x14ac:dyDescent="0.25">
      <c r="A16" s="518"/>
      <c r="B16" s="66" t="s">
        <v>240</v>
      </c>
      <c r="C16" s="20"/>
      <c r="D16" s="20"/>
      <c r="E16" s="28">
        <v>136</v>
      </c>
      <c r="F16" s="22" t="s">
        <v>240</v>
      </c>
      <c r="G16" s="20"/>
      <c r="H16" s="20"/>
      <c r="I16" s="28">
        <v>136</v>
      </c>
      <c r="J16" s="90"/>
      <c r="K16" s="27"/>
      <c r="L16" s="27"/>
      <c r="M16" s="64"/>
    </row>
    <row r="17" spans="1:14" x14ac:dyDescent="0.25">
      <c r="A17" s="518"/>
      <c r="B17" s="66" t="s">
        <v>241</v>
      </c>
      <c r="C17" s="20"/>
      <c r="D17" s="20"/>
      <c r="E17" s="28">
        <v>338</v>
      </c>
      <c r="F17" s="22" t="s">
        <v>241</v>
      </c>
      <c r="G17" s="20"/>
      <c r="H17" s="20"/>
      <c r="I17" s="28">
        <v>338</v>
      </c>
      <c r="J17" s="90"/>
      <c r="K17" s="27"/>
      <c r="L17" s="27"/>
      <c r="M17" s="64"/>
    </row>
    <row r="18" spans="1:14" x14ac:dyDescent="0.25">
      <c r="A18" s="518"/>
      <c r="B18" s="60"/>
      <c r="C18" s="20"/>
      <c r="D18" s="20"/>
      <c r="E18" s="28"/>
      <c r="F18" s="22"/>
      <c r="G18" s="27"/>
      <c r="H18" s="27"/>
      <c r="I18" s="177"/>
      <c r="J18" s="90"/>
      <c r="K18" s="27"/>
      <c r="L18" s="27"/>
      <c r="M18" s="64"/>
    </row>
    <row r="19" spans="1:14" ht="36.75" customHeight="1" thickBot="1" x14ac:dyDescent="0.3">
      <c r="A19" s="519"/>
      <c r="B19" s="442" t="s">
        <v>36</v>
      </c>
      <c r="C19" s="441"/>
      <c r="D19" s="441"/>
      <c r="E19" s="29">
        <f>SUM(E14:E18)</f>
        <v>598</v>
      </c>
      <c r="F19" s="442" t="s">
        <v>36</v>
      </c>
      <c r="G19" s="441"/>
      <c r="H19" s="441"/>
      <c r="I19" s="29">
        <f>SUM(I14:I18)</f>
        <v>598</v>
      </c>
      <c r="J19" s="440" t="s">
        <v>36</v>
      </c>
      <c r="K19" s="441"/>
      <c r="L19" s="441"/>
      <c r="M19" s="29">
        <f>SUM(M14:M18)</f>
        <v>0</v>
      </c>
      <c r="N19" s="30"/>
    </row>
    <row r="20" spans="1:14" ht="15" customHeight="1" thickBot="1" x14ac:dyDescent="0.6">
      <c r="A20" s="31"/>
      <c r="B20" s="31"/>
      <c r="C20" s="31"/>
      <c r="D20" s="31"/>
      <c r="E20" s="31"/>
      <c r="F20" s="31"/>
      <c r="G20" s="31"/>
      <c r="H20" s="31"/>
      <c r="I20" s="31"/>
      <c r="J20" s="32"/>
      <c r="K20" s="32"/>
      <c r="L20" s="32"/>
      <c r="M20" s="33"/>
      <c r="N20" s="34"/>
    </row>
    <row r="21" spans="1:14" ht="24.6" customHeight="1" thickBot="1" x14ac:dyDescent="0.6">
      <c r="A21" s="35"/>
      <c r="B21" s="36"/>
      <c r="C21" s="36"/>
      <c r="D21" s="36"/>
      <c r="E21" s="457" t="s">
        <v>37</v>
      </c>
      <c r="F21" s="457"/>
      <c r="G21" s="457"/>
      <c r="H21" s="457"/>
      <c r="I21" s="457"/>
      <c r="J21" s="37"/>
      <c r="K21" s="37"/>
      <c r="L21" s="37"/>
      <c r="M21" s="38"/>
    </row>
    <row r="22" spans="1:14" ht="27.95" customHeight="1" thickBot="1" x14ac:dyDescent="0.6">
      <c r="A22" s="39" t="s">
        <v>38</v>
      </c>
      <c r="B22" s="462" t="s">
        <v>112</v>
      </c>
      <c r="C22" s="463"/>
      <c r="D22" s="460" t="s">
        <v>40</v>
      </c>
      <c r="E22" s="461"/>
      <c r="F22" s="462"/>
      <c r="G22" s="463"/>
      <c r="H22" s="40" t="s">
        <v>41</v>
      </c>
      <c r="I22" s="462"/>
      <c r="J22" s="464"/>
      <c r="K22" s="40" t="s">
        <v>41</v>
      </c>
      <c r="L22" s="462"/>
      <c r="M22" s="464"/>
    </row>
    <row r="23" spans="1:14" ht="23.25" customHeight="1" x14ac:dyDescent="0.25">
      <c r="A23" s="465" t="s">
        <v>242</v>
      </c>
      <c r="B23" s="466"/>
      <c r="C23" s="467"/>
      <c r="D23" s="474"/>
      <c r="E23" s="466"/>
      <c r="F23" s="466"/>
      <c r="G23" s="467"/>
      <c r="H23" s="477"/>
      <c r="I23" s="478"/>
      <c r="J23" s="479"/>
      <c r="K23" s="486"/>
      <c r="L23" s="487"/>
      <c r="M23" s="488"/>
    </row>
    <row r="24" spans="1:14" ht="14.1" customHeight="1" x14ac:dyDescent="0.25">
      <c r="A24" s="468"/>
      <c r="B24" s="469"/>
      <c r="C24" s="470"/>
      <c r="D24" s="475"/>
      <c r="E24" s="469"/>
      <c r="F24" s="469"/>
      <c r="G24" s="470"/>
      <c r="H24" s="480"/>
      <c r="I24" s="481"/>
      <c r="J24" s="482"/>
      <c r="K24" s="489"/>
      <c r="L24" s="490"/>
      <c r="M24" s="491"/>
    </row>
    <row r="25" spans="1:14" x14ac:dyDescent="0.25">
      <c r="A25" s="468"/>
      <c r="B25" s="469"/>
      <c r="C25" s="470"/>
      <c r="D25" s="475"/>
      <c r="E25" s="469"/>
      <c r="F25" s="469"/>
      <c r="G25" s="470"/>
      <c r="H25" s="480"/>
      <c r="I25" s="481"/>
      <c r="J25" s="482"/>
      <c r="K25" s="489"/>
      <c r="L25" s="490"/>
      <c r="M25" s="491"/>
    </row>
    <row r="26" spans="1:14"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x14ac:dyDescent="0.25">
      <c r="A31" s="468"/>
      <c r="B31" s="469"/>
      <c r="C31" s="470"/>
      <c r="D31" s="475"/>
      <c r="E31" s="469"/>
      <c r="F31" s="469"/>
      <c r="G31" s="470"/>
      <c r="H31" s="480"/>
      <c r="I31" s="481"/>
      <c r="J31" s="482"/>
      <c r="K31" s="489"/>
      <c r="L31" s="490"/>
      <c r="M31" s="491"/>
    </row>
    <row r="32" spans="1:14" ht="15.75" thickBot="1" x14ac:dyDescent="0.3">
      <c r="A32" s="471"/>
      <c r="B32" s="472"/>
      <c r="C32" s="473"/>
      <c r="D32" s="476"/>
      <c r="E32" s="472"/>
      <c r="F32" s="472"/>
      <c r="G32" s="473"/>
      <c r="H32" s="483"/>
      <c r="I32" s="484"/>
      <c r="J32" s="485"/>
      <c r="K32" s="492"/>
      <c r="L32" s="493"/>
      <c r="M32" s="494"/>
    </row>
    <row r="33" spans="1:13" ht="15.95" thickBot="1" x14ac:dyDescent="0.6">
      <c r="A33" s="41"/>
      <c r="B33" s="42"/>
      <c r="C33" s="42"/>
      <c r="D33" s="42"/>
      <c r="E33" s="42"/>
      <c r="F33" s="42"/>
      <c r="G33" s="42"/>
      <c r="H33" s="42"/>
      <c r="I33" s="42"/>
      <c r="J33" s="42"/>
      <c r="K33" s="43"/>
      <c r="L33" s="43"/>
      <c r="M33" s="41"/>
    </row>
    <row r="34" spans="1:13" ht="27.95" customHeight="1" x14ac:dyDescent="0.55000000000000004">
      <c r="A34" s="495" t="s">
        <v>43</v>
      </c>
      <c r="B34" s="496"/>
      <c r="C34" s="496"/>
      <c r="D34" s="496"/>
      <c r="E34" s="496"/>
      <c r="F34" s="496"/>
      <c r="G34" s="496"/>
      <c r="H34" s="496"/>
      <c r="I34" s="496"/>
      <c r="J34" s="496"/>
      <c r="K34" s="496"/>
      <c r="L34" s="497"/>
      <c r="M34" s="44" t="s">
        <v>44</v>
      </c>
    </row>
    <row r="35" spans="1:13" x14ac:dyDescent="0.25">
      <c r="A35" s="45" t="s">
        <v>45</v>
      </c>
      <c r="B35" s="46" t="s">
        <v>46</v>
      </c>
      <c r="C35" s="46" t="s">
        <v>47</v>
      </c>
      <c r="D35" s="46" t="s">
        <v>48</v>
      </c>
      <c r="E35" s="46"/>
      <c r="F35" s="46" t="s">
        <v>49</v>
      </c>
      <c r="G35" s="46" t="s">
        <v>50</v>
      </c>
      <c r="H35" s="46" t="s">
        <v>51</v>
      </c>
      <c r="I35" s="46"/>
      <c r="J35" s="46" t="s">
        <v>52</v>
      </c>
      <c r="K35" s="47"/>
      <c r="L35" s="46" t="s">
        <v>53</v>
      </c>
      <c r="M35" s="455"/>
    </row>
    <row r="36" spans="1:13" ht="15.75" thickBot="1" x14ac:dyDescent="0.3">
      <c r="A36" s="48" t="s">
        <v>54</v>
      </c>
      <c r="B36" s="49"/>
      <c r="C36" s="50"/>
      <c r="D36" s="50"/>
      <c r="E36" s="50"/>
      <c r="F36" s="50"/>
      <c r="G36" s="50"/>
      <c r="H36" s="50"/>
      <c r="I36" s="50"/>
      <c r="J36" s="50"/>
      <c r="K36" s="50"/>
      <c r="L36" s="50"/>
      <c r="M36" s="456"/>
    </row>
    <row r="37" spans="1:13" ht="14.65" thickBot="1" x14ac:dyDescent="0.6"/>
    <row r="38" spans="1:13" ht="18.399999999999999" x14ac:dyDescent="0.55000000000000004">
      <c r="A38" s="498" t="s">
        <v>55</v>
      </c>
      <c r="B38" s="499"/>
      <c r="C38" s="499"/>
      <c r="D38" s="499"/>
      <c r="E38" s="499"/>
      <c r="F38" s="499"/>
      <c r="G38" s="499"/>
      <c r="H38" s="499"/>
      <c r="I38" s="499"/>
      <c r="J38" s="499"/>
      <c r="K38" s="499"/>
      <c r="L38" s="500"/>
      <c r="M38" s="44" t="s">
        <v>44</v>
      </c>
    </row>
    <row r="39" spans="1:13" ht="40.5" customHeight="1" x14ac:dyDescent="0.25">
      <c r="A39" s="501" t="s">
        <v>56</v>
      </c>
      <c r="B39" s="502"/>
      <c r="C39" s="502"/>
      <c r="D39" s="502"/>
      <c r="E39" s="502"/>
      <c r="F39" s="503"/>
      <c r="G39" s="504" t="s">
        <v>57</v>
      </c>
      <c r="H39" s="502"/>
      <c r="I39" s="502"/>
      <c r="J39" s="502"/>
      <c r="K39" s="502"/>
      <c r="L39" s="503"/>
      <c r="M39" s="455" t="s">
        <v>171</v>
      </c>
    </row>
    <row r="40" spans="1:13" ht="48" customHeight="1" thickBot="1" x14ac:dyDescent="0.3">
      <c r="A40" s="505">
        <v>0</v>
      </c>
      <c r="B40" s="506"/>
      <c r="C40" s="506"/>
      <c r="D40" s="506"/>
      <c r="E40" s="506"/>
      <c r="F40" s="507"/>
      <c r="G40" s="508"/>
      <c r="H40" s="506"/>
      <c r="I40" s="506"/>
      <c r="J40" s="506"/>
      <c r="K40" s="506"/>
      <c r="L40" s="507"/>
      <c r="M40" s="456"/>
    </row>
  </sheetData>
  <sheetProtection password="ECB3" sheet="1" objects="1" scenarios="1"/>
  <mergeCells count="46">
    <mergeCell ref="A38:L38"/>
    <mergeCell ref="A39:F39"/>
    <mergeCell ref="G39:L39"/>
    <mergeCell ref="M39:M40"/>
    <mergeCell ref="A40:F40"/>
    <mergeCell ref="G40:L40"/>
    <mergeCell ref="M35:M36"/>
    <mergeCell ref="E21:I21"/>
    <mergeCell ref="B22:C22"/>
    <mergeCell ref="D22:E22"/>
    <mergeCell ref="F22:G22"/>
    <mergeCell ref="I22:J22"/>
    <mergeCell ref="L22:M22"/>
    <mergeCell ref="A23:C32"/>
    <mergeCell ref="D23:G32"/>
    <mergeCell ref="H23:J32"/>
    <mergeCell ref="K23:M32"/>
    <mergeCell ref="A34:L34"/>
    <mergeCell ref="F12:I12"/>
    <mergeCell ref="J12:M12"/>
    <mergeCell ref="A13:A19"/>
    <mergeCell ref="B19:D19"/>
    <mergeCell ref="F19:H19"/>
    <mergeCell ref="J19:L19"/>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G8"/>
    <mergeCell ref="H8:K8"/>
    <mergeCell ref="L8:M8"/>
  </mergeCells>
  <pageMargins left="0.7" right="0.7" top="0.75" bottom="0.75" header="0.3" footer="0.3"/>
  <pageSetup orientation="portrait" horizontalDpi="1200" verticalDpi="12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view="pageBreakPreview" topLeftCell="A22" zoomScale="90" zoomScaleNormal="10" zoomScaleSheetLayoutView="90" workbookViewId="0">
      <selection activeCell="B6" sqref="B6"/>
    </sheetView>
  </sheetViews>
  <sheetFormatPr defaultColWidth="8.7109375" defaultRowHeight="15" x14ac:dyDescent="0.25"/>
  <cols>
    <col min="1" max="1" width="23.140625" customWidth="1"/>
    <col min="2" max="2" width="22.5703125" customWidth="1"/>
    <col min="5" max="5" width="19.28515625" customWidth="1"/>
    <col min="6" max="6" width="18.7109375" customWidth="1"/>
    <col min="7" max="7" width="12.140625" customWidth="1"/>
    <col min="8" max="8" width="11.42578125" customWidth="1"/>
    <col min="9" max="9" width="10.42578125" customWidth="1"/>
    <col min="10" max="10" width="22.140625" customWidth="1"/>
    <col min="11" max="11" width="19.85546875" customWidth="1"/>
    <col min="12" max="12" width="15.140625" customWidth="1"/>
    <col min="13" max="13" width="14.5703125" customWidth="1"/>
  </cols>
  <sheetData>
    <row r="1" spans="1:13" ht="21.75" thickBot="1" x14ac:dyDescent="0.3">
      <c r="A1" s="403" t="s">
        <v>243</v>
      </c>
      <c r="B1" s="406" t="s">
        <v>1</v>
      </c>
      <c r="C1" s="407"/>
      <c r="D1" s="407"/>
      <c r="E1" s="407"/>
      <c r="F1" s="407"/>
      <c r="G1" s="407"/>
      <c r="H1" s="407"/>
      <c r="I1" s="407"/>
      <c r="J1" s="407"/>
      <c r="K1" s="407"/>
      <c r="L1" s="407"/>
      <c r="M1" s="408"/>
    </row>
    <row r="2" spans="1:13" x14ac:dyDescent="0.25">
      <c r="A2" s="404"/>
      <c r="B2" s="409" t="s">
        <v>244</v>
      </c>
      <c r="C2" s="410"/>
      <c r="D2" s="410"/>
      <c r="E2" s="410"/>
      <c r="F2" s="410"/>
      <c r="G2" s="410"/>
      <c r="H2" s="410"/>
      <c r="I2" s="410"/>
      <c r="J2" s="410"/>
      <c r="K2" s="410"/>
      <c r="L2" s="410"/>
      <c r="M2" s="411"/>
    </row>
    <row r="3" spans="1:13" ht="15.75" thickBot="1" x14ac:dyDescent="0.3">
      <c r="A3" s="404"/>
      <c r="B3" s="412"/>
      <c r="C3" s="413"/>
      <c r="D3" s="413"/>
      <c r="E3" s="413"/>
      <c r="F3" s="413"/>
      <c r="G3" s="413"/>
      <c r="H3" s="413"/>
      <c r="I3" s="413"/>
      <c r="J3" s="413"/>
      <c r="K3" s="413"/>
      <c r="L3" s="413"/>
      <c r="M3" s="414"/>
    </row>
    <row r="4" spans="1:13" ht="21.75" thickBot="1" x14ac:dyDescent="0.3">
      <c r="A4" s="404"/>
      <c r="B4" s="406" t="s">
        <v>3</v>
      </c>
      <c r="C4" s="407"/>
      <c r="D4" s="407"/>
      <c r="E4" s="407"/>
      <c r="F4" s="407"/>
      <c r="G4" s="407"/>
      <c r="H4" s="407"/>
      <c r="I4" s="407"/>
      <c r="J4" s="407"/>
      <c r="K4" s="407"/>
      <c r="L4" s="407"/>
      <c r="M4" s="408"/>
    </row>
    <row r="5" spans="1:13" ht="31.5" x14ac:dyDescent="0.25">
      <c r="A5" s="404"/>
      <c r="B5" s="1" t="s">
        <v>4</v>
      </c>
      <c r="C5" s="415" t="s">
        <v>5</v>
      </c>
      <c r="D5" s="416"/>
      <c r="E5" s="2" t="s">
        <v>6</v>
      </c>
      <c r="F5" s="3" t="s">
        <v>7</v>
      </c>
      <c r="G5" s="415" t="s">
        <v>8</v>
      </c>
      <c r="H5" s="417"/>
      <c r="I5" s="418" t="s">
        <v>9</v>
      </c>
      <c r="J5" s="419"/>
      <c r="K5" s="419"/>
      <c r="L5" s="419"/>
      <c r="M5" s="420"/>
    </row>
    <row r="6" spans="1:13" ht="15.75" x14ac:dyDescent="0.25">
      <c r="A6" s="404"/>
      <c r="B6" s="100"/>
      <c r="C6" s="562"/>
      <c r="D6" s="563"/>
      <c r="E6" s="101" t="s">
        <v>10</v>
      </c>
      <c r="F6" s="102" t="s">
        <v>10</v>
      </c>
      <c r="G6" s="562"/>
      <c r="H6" s="564"/>
      <c r="I6" s="565"/>
      <c r="J6" s="566"/>
      <c r="K6" s="566"/>
      <c r="L6" s="566"/>
      <c r="M6" s="567"/>
    </row>
    <row r="7" spans="1:13" ht="15.75" x14ac:dyDescent="0.25">
      <c r="A7" s="404"/>
      <c r="B7" s="427" t="s">
        <v>11</v>
      </c>
      <c r="C7" s="428"/>
      <c r="D7" s="428"/>
      <c r="E7" s="428"/>
      <c r="F7" s="428"/>
      <c r="G7" s="428" t="s">
        <v>12</v>
      </c>
      <c r="H7" s="428"/>
      <c r="I7" s="429"/>
      <c r="J7" s="429"/>
      <c r="K7" s="429"/>
      <c r="L7" s="430" t="s">
        <v>13</v>
      </c>
      <c r="M7" s="431"/>
    </row>
    <row r="8" spans="1:13" ht="68.25" customHeight="1" thickBot="1" x14ac:dyDescent="0.3">
      <c r="A8" s="405"/>
      <c r="B8" s="536" t="s">
        <v>245</v>
      </c>
      <c r="C8" s="537"/>
      <c r="D8" s="537"/>
      <c r="E8" s="537"/>
      <c r="F8" s="537"/>
      <c r="G8" s="537" t="s">
        <v>246</v>
      </c>
      <c r="H8" s="537"/>
      <c r="I8" s="537"/>
      <c r="J8" s="537"/>
      <c r="K8" s="538"/>
      <c r="L8" s="537" t="s">
        <v>16</v>
      </c>
      <c r="M8" s="539"/>
    </row>
    <row r="9" spans="1:13" ht="16.5" customHeight="1" thickBot="1" x14ac:dyDescent="0.6">
      <c r="A9" s="7"/>
      <c r="B9" s="432"/>
      <c r="C9" s="432"/>
      <c r="D9" s="432"/>
      <c r="E9" s="432"/>
      <c r="F9" s="432"/>
      <c r="G9" s="432"/>
      <c r="H9" s="432"/>
      <c r="I9" s="432"/>
      <c r="J9" s="432"/>
      <c r="K9" s="433"/>
      <c r="L9" s="8"/>
      <c r="M9" s="8"/>
    </row>
    <row r="10" spans="1:13" ht="15.75" thickBot="1" x14ac:dyDescent="0.3">
      <c r="A10" s="443" t="s">
        <v>17</v>
      </c>
      <c r="B10" s="446" t="s">
        <v>18</v>
      </c>
      <c r="C10" s="447"/>
      <c r="D10" s="447" t="s">
        <v>19</v>
      </c>
      <c r="E10" s="520"/>
      <c r="F10" s="178" t="s">
        <v>20</v>
      </c>
      <c r="G10" s="104" t="s">
        <v>21</v>
      </c>
      <c r="H10" s="104" t="s">
        <v>22</v>
      </c>
      <c r="I10" s="11" t="s">
        <v>23</v>
      </c>
      <c r="J10" s="54" t="s">
        <v>20</v>
      </c>
      <c r="K10" s="10" t="s">
        <v>21</v>
      </c>
      <c r="L10" s="10" t="s">
        <v>22</v>
      </c>
      <c r="M10" s="11" t="s">
        <v>23</v>
      </c>
    </row>
    <row r="11" spans="1:13" ht="21" x14ac:dyDescent="0.25">
      <c r="A11" s="444"/>
      <c r="B11" s="521" t="s">
        <v>10</v>
      </c>
      <c r="C11" s="522"/>
      <c r="D11" s="523"/>
      <c r="E11" s="524"/>
      <c r="F11" s="179"/>
      <c r="G11" s="106"/>
      <c r="H11" s="107" t="s">
        <v>10</v>
      </c>
      <c r="I11" s="108"/>
      <c r="J11" s="55"/>
      <c r="K11" s="56"/>
      <c r="L11" s="56"/>
      <c r="M11" s="57"/>
    </row>
    <row r="12" spans="1:13" ht="21.75" thickBot="1" x14ac:dyDescent="0.3">
      <c r="A12" s="445"/>
      <c r="B12" s="452" t="s">
        <v>247</v>
      </c>
      <c r="C12" s="453"/>
      <c r="D12" s="453"/>
      <c r="E12" s="453"/>
      <c r="F12" s="412" t="s">
        <v>248</v>
      </c>
      <c r="G12" s="413"/>
      <c r="H12" s="413"/>
      <c r="I12" s="414"/>
      <c r="J12" s="412"/>
      <c r="K12" s="413"/>
      <c r="L12" s="413"/>
      <c r="M12" s="414"/>
    </row>
    <row r="13" spans="1:13" x14ac:dyDescent="0.25">
      <c r="A13" s="517" t="s">
        <v>249</v>
      </c>
      <c r="B13" s="15" t="s">
        <v>27</v>
      </c>
      <c r="C13" s="16" t="s">
        <v>28</v>
      </c>
      <c r="D13" s="16" t="s">
        <v>29</v>
      </c>
      <c r="E13" s="59" t="s">
        <v>30</v>
      </c>
      <c r="F13" s="180" t="s">
        <v>27</v>
      </c>
      <c r="G13" s="181" t="s">
        <v>28</v>
      </c>
      <c r="H13" s="181" t="s">
        <v>29</v>
      </c>
      <c r="I13" s="182" t="s">
        <v>30</v>
      </c>
      <c r="J13" s="15" t="s">
        <v>27</v>
      </c>
      <c r="K13" s="16" t="s">
        <v>28</v>
      </c>
      <c r="L13" s="16" t="s">
        <v>29</v>
      </c>
      <c r="M13" s="17" t="s">
        <v>30</v>
      </c>
    </row>
    <row r="14" spans="1:13" ht="20.25" customHeight="1" x14ac:dyDescent="0.25">
      <c r="A14" s="518"/>
      <c r="B14" s="115" t="s">
        <v>250</v>
      </c>
      <c r="C14" s="27"/>
      <c r="D14" s="27"/>
      <c r="E14" s="61"/>
      <c r="F14" s="183" t="s">
        <v>251</v>
      </c>
      <c r="G14" s="27"/>
      <c r="H14" s="27"/>
      <c r="I14" s="78"/>
      <c r="J14" s="184"/>
      <c r="K14" s="185"/>
      <c r="L14" s="185"/>
      <c r="M14" s="186"/>
    </row>
    <row r="15" spans="1:13" ht="20.25" customHeight="1" x14ac:dyDescent="0.25">
      <c r="A15" s="518"/>
      <c r="B15" s="115" t="s">
        <v>252</v>
      </c>
      <c r="C15" s="27"/>
      <c r="D15" s="27"/>
      <c r="E15" s="187">
        <v>335</v>
      </c>
      <c r="F15" s="183" t="s">
        <v>253</v>
      </c>
      <c r="G15" s="185"/>
      <c r="H15" s="185"/>
      <c r="I15" s="185">
        <v>62</v>
      </c>
      <c r="J15" s="184"/>
      <c r="K15" s="185"/>
      <c r="L15" s="185"/>
      <c r="M15" s="188"/>
    </row>
    <row r="16" spans="1:13" x14ac:dyDescent="0.25">
      <c r="A16" s="518"/>
      <c r="B16" s="115"/>
      <c r="C16" s="27"/>
      <c r="D16" s="27"/>
      <c r="E16" s="189"/>
      <c r="F16" s="183" t="s">
        <v>254</v>
      </c>
      <c r="G16" s="185"/>
      <c r="H16" s="185"/>
      <c r="I16" s="185">
        <v>79</v>
      </c>
      <c r="J16" s="184"/>
      <c r="K16" s="185"/>
      <c r="L16" s="185"/>
      <c r="M16" s="188"/>
    </row>
    <row r="17" spans="1:14" x14ac:dyDescent="0.25">
      <c r="A17" s="518"/>
      <c r="B17" s="115"/>
      <c r="C17" s="27"/>
      <c r="D17" s="27"/>
      <c r="E17" s="189"/>
      <c r="F17" s="183" t="s">
        <v>252</v>
      </c>
      <c r="G17" s="185"/>
      <c r="H17" s="185"/>
      <c r="I17" s="185">
        <v>194</v>
      </c>
      <c r="J17" s="184"/>
      <c r="K17" s="185"/>
      <c r="L17" s="185"/>
      <c r="M17" s="188"/>
    </row>
    <row r="18" spans="1:14" ht="15.75" thickBot="1" x14ac:dyDescent="0.3">
      <c r="A18" s="519"/>
      <c r="B18" s="440" t="s">
        <v>36</v>
      </c>
      <c r="C18" s="441"/>
      <c r="D18" s="441"/>
      <c r="E18" s="69">
        <f>SUM(E15:E17)</f>
        <v>335</v>
      </c>
      <c r="F18" s="685" t="s">
        <v>36</v>
      </c>
      <c r="G18" s="686"/>
      <c r="H18" s="686"/>
      <c r="I18" s="69">
        <f>SUM(I15:I17)</f>
        <v>335</v>
      </c>
      <c r="J18" s="440" t="s">
        <v>36</v>
      </c>
      <c r="K18" s="441"/>
      <c r="L18" s="441"/>
      <c r="M18" s="87">
        <f>SUM(M15:M17)</f>
        <v>0</v>
      </c>
      <c r="N18" s="34"/>
    </row>
    <row r="19" spans="1:14" ht="15.95" thickBot="1" x14ac:dyDescent="0.6">
      <c r="A19" s="31"/>
      <c r="B19" s="31"/>
      <c r="C19" s="31"/>
      <c r="D19" s="31"/>
      <c r="E19" s="31"/>
      <c r="F19" s="31"/>
      <c r="G19" s="31"/>
      <c r="H19" s="31"/>
      <c r="I19" s="31"/>
      <c r="J19" s="32"/>
      <c r="K19" s="32"/>
      <c r="L19" s="32"/>
      <c r="M19" s="33"/>
      <c r="N19" s="34"/>
    </row>
    <row r="20" spans="1:14" ht="20.65" thickBot="1" x14ac:dyDescent="0.6">
      <c r="A20" s="35"/>
      <c r="B20" s="36"/>
      <c r="C20" s="36"/>
      <c r="D20" s="36"/>
      <c r="E20" s="457" t="s">
        <v>37</v>
      </c>
      <c r="F20" s="457"/>
      <c r="G20" s="457"/>
      <c r="H20" s="457"/>
      <c r="I20" s="457"/>
      <c r="J20" s="37"/>
      <c r="K20" s="37"/>
      <c r="L20" s="37"/>
      <c r="M20" s="38"/>
    </row>
    <row r="21" spans="1:14" ht="14.65" thickBot="1" x14ac:dyDescent="0.6">
      <c r="A21" s="39" t="s">
        <v>38</v>
      </c>
      <c r="B21" s="462" t="s">
        <v>112</v>
      </c>
      <c r="C21" s="463"/>
      <c r="D21" s="460" t="s">
        <v>40</v>
      </c>
      <c r="E21" s="461"/>
      <c r="F21" s="462"/>
      <c r="G21" s="463"/>
      <c r="H21" s="40" t="s">
        <v>41</v>
      </c>
      <c r="I21" s="462"/>
      <c r="J21" s="464"/>
      <c r="K21" s="40" t="s">
        <v>41</v>
      </c>
      <c r="L21" s="462"/>
      <c r="M21" s="464"/>
    </row>
    <row r="22" spans="1:14" x14ac:dyDescent="0.25">
      <c r="A22" s="465" t="s">
        <v>255</v>
      </c>
      <c r="B22" s="466"/>
      <c r="C22" s="467"/>
      <c r="D22" s="474"/>
      <c r="E22" s="466"/>
      <c r="F22" s="466"/>
      <c r="G22" s="467"/>
      <c r="H22" s="477"/>
      <c r="I22" s="478"/>
      <c r="J22" s="479"/>
      <c r="K22" s="486"/>
      <c r="L22" s="487"/>
      <c r="M22" s="488"/>
    </row>
    <row r="23" spans="1:14" x14ac:dyDescent="0.25">
      <c r="A23" s="468"/>
      <c r="B23" s="469"/>
      <c r="C23" s="470"/>
      <c r="D23" s="475"/>
      <c r="E23" s="469"/>
      <c r="F23" s="469"/>
      <c r="G23" s="470"/>
      <c r="H23" s="480"/>
      <c r="I23" s="481"/>
      <c r="J23" s="482"/>
      <c r="K23" s="489"/>
      <c r="L23" s="490"/>
      <c r="M23" s="491"/>
    </row>
    <row r="24" spans="1:14" x14ac:dyDescent="0.25">
      <c r="A24" s="468"/>
      <c r="B24" s="469"/>
      <c r="C24" s="470"/>
      <c r="D24" s="475"/>
      <c r="E24" s="469"/>
      <c r="F24" s="469"/>
      <c r="G24" s="470"/>
      <c r="H24" s="480"/>
      <c r="I24" s="481"/>
      <c r="J24" s="482"/>
      <c r="K24" s="489"/>
      <c r="L24" s="490"/>
      <c r="M24" s="491"/>
    </row>
    <row r="25" spans="1:14" x14ac:dyDescent="0.25">
      <c r="A25" s="468"/>
      <c r="B25" s="469"/>
      <c r="C25" s="470"/>
      <c r="D25" s="475"/>
      <c r="E25" s="469"/>
      <c r="F25" s="469"/>
      <c r="G25" s="470"/>
      <c r="H25" s="480"/>
      <c r="I25" s="481"/>
      <c r="J25" s="482"/>
      <c r="K25" s="489"/>
      <c r="L25" s="490"/>
      <c r="M25" s="491"/>
    </row>
    <row r="26" spans="1:14"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ht="15.75" thickBot="1" x14ac:dyDescent="0.3">
      <c r="A31" s="471"/>
      <c r="B31" s="472"/>
      <c r="C31" s="473"/>
      <c r="D31" s="476"/>
      <c r="E31" s="472"/>
      <c r="F31" s="472"/>
      <c r="G31" s="473"/>
      <c r="H31" s="483"/>
      <c r="I31" s="484"/>
      <c r="J31" s="485"/>
      <c r="K31" s="492"/>
      <c r="L31" s="493"/>
      <c r="M31" s="494"/>
    </row>
    <row r="32" spans="1:14" ht="15.95" thickBot="1" x14ac:dyDescent="0.6">
      <c r="A32" s="41"/>
      <c r="B32" s="42"/>
      <c r="C32" s="42"/>
      <c r="D32" s="42"/>
      <c r="E32" s="42"/>
      <c r="F32" s="42"/>
      <c r="G32" s="42"/>
      <c r="H32" s="42"/>
      <c r="I32" s="42"/>
      <c r="J32" s="42"/>
      <c r="K32" s="43"/>
      <c r="L32" s="43"/>
      <c r="M32" s="41"/>
    </row>
    <row r="33" spans="1:13" ht="18.399999999999999" x14ac:dyDescent="0.55000000000000004">
      <c r="A33" s="495" t="s">
        <v>43</v>
      </c>
      <c r="B33" s="496"/>
      <c r="C33" s="496"/>
      <c r="D33" s="496"/>
      <c r="E33" s="496"/>
      <c r="F33" s="496"/>
      <c r="G33" s="496"/>
      <c r="H33" s="496"/>
      <c r="I33" s="496"/>
      <c r="J33" s="496"/>
      <c r="K33" s="496"/>
      <c r="L33" s="497"/>
      <c r="M33" s="44" t="s">
        <v>44</v>
      </c>
    </row>
    <row r="34" spans="1:13" x14ac:dyDescent="0.25">
      <c r="A34" s="45" t="s">
        <v>45</v>
      </c>
      <c r="B34" s="46" t="s">
        <v>46</v>
      </c>
      <c r="C34" s="46" t="s">
        <v>47</v>
      </c>
      <c r="D34" s="46" t="s">
        <v>48</v>
      </c>
      <c r="E34" s="46"/>
      <c r="F34" s="46" t="s">
        <v>49</v>
      </c>
      <c r="G34" s="46" t="s">
        <v>50</v>
      </c>
      <c r="H34" s="46" t="s">
        <v>51</v>
      </c>
      <c r="I34" s="46"/>
      <c r="J34" s="46" t="s">
        <v>52</v>
      </c>
      <c r="K34" s="47"/>
      <c r="L34" s="46" t="s">
        <v>53</v>
      </c>
      <c r="M34" s="455"/>
    </row>
    <row r="35" spans="1:13" ht="15.75" thickBot="1" x14ac:dyDescent="0.3">
      <c r="A35" s="48" t="s">
        <v>54</v>
      </c>
      <c r="B35" s="49"/>
      <c r="C35" s="50"/>
      <c r="D35" s="50"/>
      <c r="E35" s="50"/>
      <c r="F35" s="50"/>
      <c r="G35" s="50"/>
      <c r="H35" s="50"/>
      <c r="I35" s="50"/>
      <c r="J35" s="50"/>
      <c r="K35" s="50"/>
      <c r="L35" s="50"/>
      <c r="M35" s="456"/>
    </row>
    <row r="36" spans="1:13" ht="14.65" thickBot="1" x14ac:dyDescent="0.6"/>
    <row r="37" spans="1:13" ht="18.399999999999999" x14ac:dyDescent="0.55000000000000004">
      <c r="A37" s="498" t="s">
        <v>55</v>
      </c>
      <c r="B37" s="499"/>
      <c r="C37" s="499"/>
      <c r="D37" s="499"/>
      <c r="E37" s="499"/>
      <c r="F37" s="499"/>
      <c r="G37" s="499"/>
      <c r="H37" s="499"/>
      <c r="I37" s="499"/>
      <c r="J37" s="499"/>
      <c r="K37" s="499"/>
      <c r="L37" s="500"/>
      <c r="M37" s="44" t="s">
        <v>44</v>
      </c>
    </row>
    <row r="38" spans="1:13" x14ac:dyDescent="0.25">
      <c r="A38" s="501" t="s">
        <v>56</v>
      </c>
      <c r="B38" s="502"/>
      <c r="C38" s="502"/>
      <c r="D38" s="502"/>
      <c r="E38" s="502"/>
      <c r="F38" s="503"/>
      <c r="G38" s="504" t="s">
        <v>57</v>
      </c>
      <c r="H38" s="502"/>
      <c r="I38" s="502"/>
      <c r="J38" s="502"/>
      <c r="K38" s="502"/>
      <c r="L38" s="503"/>
      <c r="M38" s="455"/>
    </row>
    <row r="39" spans="1:13" ht="24" thickBot="1" x14ac:dyDescent="0.3">
      <c r="A39" s="505"/>
      <c r="B39" s="506"/>
      <c r="C39" s="506"/>
      <c r="D39" s="506"/>
      <c r="E39" s="506"/>
      <c r="F39" s="507"/>
      <c r="G39" s="508"/>
      <c r="H39" s="506"/>
      <c r="I39" s="506"/>
      <c r="J39" s="506"/>
      <c r="K39" s="506"/>
      <c r="L39" s="507"/>
      <c r="M39" s="456"/>
    </row>
  </sheetData>
  <sheetProtection password="ECB3" sheet="1" objects="1" scenarios="1"/>
  <mergeCells count="48">
    <mergeCell ref="A37:L37"/>
    <mergeCell ref="A38:F38"/>
    <mergeCell ref="G38:L38"/>
    <mergeCell ref="M38:M39"/>
    <mergeCell ref="A39:F39"/>
    <mergeCell ref="G39:L39"/>
    <mergeCell ref="M34:M35"/>
    <mergeCell ref="A13:A18"/>
    <mergeCell ref="B18:D18"/>
    <mergeCell ref="F18:H18"/>
    <mergeCell ref="J18:L18"/>
    <mergeCell ref="E20:I20"/>
    <mergeCell ref="B21:C21"/>
    <mergeCell ref="D21:E21"/>
    <mergeCell ref="F21:G21"/>
    <mergeCell ref="I21:J21"/>
    <mergeCell ref="L21:M21"/>
    <mergeCell ref="A22:C31"/>
    <mergeCell ref="D22:G31"/>
    <mergeCell ref="H22:J31"/>
    <mergeCell ref="K22:M31"/>
    <mergeCell ref="A33:L33"/>
    <mergeCell ref="B9:F9"/>
    <mergeCell ref="G9:K9"/>
    <mergeCell ref="A10:A12"/>
    <mergeCell ref="B10:C10"/>
    <mergeCell ref="D10:E10"/>
    <mergeCell ref="B11:C11"/>
    <mergeCell ref="D11:E11"/>
    <mergeCell ref="B12:E12"/>
    <mergeCell ref="F12:I12"/>
    <mergeCell ref="J12:M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511811024" right="0.511811024" top="0.78740157499999996" bottom="0.78740157499999996" header="0.31496062000000002" footer="0.31496062000000002"/>
  <pageSetup paperSize="9" scale="41" orientation="portrait" horizontalDpi="300" verticalDpi="300" r:id="rId1"/>
  <colBreaks count="1" manualBreakCount="1">
    <brk id="13" max="1048575" man="1"/>
  </col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view="pageBreakPreview" topLeftCell="A31" zoomScale="90" zoomScaleNormal="25" zoomScaleSheetLayoutView="90" workbookViewId="0">
      <selection activeCell="B6" sqref="B6"/>
    </sheetView>
  </sheetViews>
  <sheetFormatPr defaultColWidth="9.140625" defaultRowHeight="15" x14ac:dyDescent="0.25"/>
  <cols>
    <col min="1" max="1" width="22.140625" customWidth="1"/>
    <col min="2" max="2" width="19.42578125" customWidth="1"/>
    <col min="5" max="5" width="12.85546875" customWidth="1"/>
    <col min="6" max="6" width="18.140625" customWidth="1"/>
    <col min="7" max="7" width="13.140625" customWidth="1"/>
    <col min="8" max="8" width="13.28515625" customWidth="1"/>
    <col min="13" max="13" width="13.85546875" customWidth="1"/>
  </cols>
  <sheetData>
    <row r="1" spans="1:13" ht="21.75" thickBot="1" x14ac:dyDescent="0.3">
      <c r="A1" s="403" t="s">
        <v>256</v>
      </c>
      <c r="B1" s="406" t="s">
        <v>1</v>
      </c>
      <c r="C1" s="407"/>
      <c r="D1" s="407"/>
      <c r="E1" s="407"/>
      <c r="F1" s="407"/>
      <c r="G1" s="407"/>
      <c r="H1" s="407"/>
      <c r="I1" s="407"/>
      <c r="J1" s="407"/>
      <c r="K1" s="407"/>
      <c r="L1" s="407"/>
      <c r="M1" s="408"/>
    </row>
    <row r="2" spans="1:13" x14ac:dyDescent="0.25">
      <c r="A2" s="404"/>
      <c r="B2" s="409" t="s">
        <v>257</v>
      </c>
      <c r="C2" s="410"/>
      <c r="D2" s="410"/>
      <c r="E2" s="410"/>
      <c r="F2" s="410"/>
      <c r="G2" s="410"/>
      <c r="H2" s="410"/>
      <c r="I2" s="410"/>
      <c r="J2" s="410"/>
      <c r="K2" s="410"/>
      <c r="L2" s="410"/>
      <c r="M2" s="411"/>
    </row>
    <row r="3" spans="1:13" ht="15.75" thickBot="1" x14ac:dyDescent="0.3">
      <c r="A3" s="404"/>
      <c r="B3" s="412"/>
      <c r="C3" s="413"/>
      <c r="D3" s="413"/>
      <c r="E3" s="413"/>
      <c r="F3" s="413"/>
      <c r="G3" s="413"/>
      <c r="H3" s="413"/>
      <c r="I3" s="413"/>
      <c r="J3" s="413"/>
      <c r="K3" s="413"/>
      <c r="L3" s="413"/>
      <c r="M3" s="414"/>
    </row>
    <row r="4" spans="1:13" ht="21.75" thickBot="1" x14ac:dyDescent="0.3">
      <c r="A4" s="404"/>
      <c r="B4" s="406" t="s">
        <v>3</v>
      </c>
      <c r="C4" s="407"/>
      <c r="D4" s="407"/>
      <c r="E4" s="407"/>
      <c r="F4" s="407"/>
      <c r="G4" s="407"/>
      <c r="H4" s="407"/>
      <c r="I4" s="407"/>
      <c r="J4" s="407"/>
      <c r="K4" s="407"/>
      <c r="L4" s="407"/>
      <c r="M4" s="408"/>
    </row>
    <row r="5" spans="1:13" ht="31.5" x14ac:dyDescent="0.25">
      <c r="A5" s="404"/>
      <c r="B5" s="1" t="s">
        <v>4</v>
      </c>
      <c r="C5" s="415" t="s">
        <v>5</v>
      </c>
      <c r="D5" s="416"/>
      <c r="E5" s="2" t="s">
        <v>6</v>
      </c>
      <c r="F5" s="3" t="s">
        <v>7</v>
      </c>
      <c r="G5" s="415" t="s">
        <v>8</v>
      </c>
      <c r="H5" s="417"/>
      <c r="I5" s="418" t="s">
        <v>9</v>
      </c>
      <c r="J5" s="419"/>
      <c r="K5" s="419"/>
      <c r="L5" s="419"/>
      <c r="M5" s="420"/>
    </row>
    <row r="6" spans="1:13" ht="15.75" x14ac:dyDescent="0.25">
      <c r="A6" s="404"/>
      <c r="B6" s="100" t="s">
        <v>10</v>
      </c>
      <c r="C6" s="562"/>
      <c r="D6" s="563"/>
      <c r="E6" s="101" t="s">
        <v>10</v>
      </c>
      <c r="F6" s="102" t="s">
        <v>10</v>
      </c>
      <c r="G6" s="562"/>
      <c r="H6" s="564"/>
      <c r="I6" s="565"/>
      <c r="J6" s="566"/>
      <c r="K6" s="566"/>
      <c r="L6" s="566"/>
      <c r="M6" s="567"/>
    </row>
    <row r="7" spans="1:13" ht="15.75" x14ac:dyDescent="0.25">
      <c r="A7" s="404"/>
      <c r="B7" s="427" t="s">
        <v>11</v>
      </c>
      <c r="C7" s="428"/>
      <c r="D7" s="428"/>
      <c r="E7" s="428"/>
      <c r="F7" s="428"/>
      <c r="G7" s="428" t="s">
        <v>12</v>
      </c>
      <c r="H7" s="428"/>
      <c r="I7" s="429"/>
      <c r="J7" s="429"/>
      <c r="K7" s="429"/>
      <c r="L7" s="430" t="s">
        <v>13</v>
      </c>
      <c r="M7" s="431"/>
    </row>
    <row r="8" spans="1:13" ht="21.75" customHeight="1" thickBot="1" x14ac:dyDescent="0.3">
      <c r="A8" s="405"/>
      <c r="B8" s="536" t="s">
        <v>258</v>
      </c>
      <c r="C8" s="537"/>
      <c r="D8" s="537"/>
      <c r="E8" s="537"/>
      <c r="F8" s="537"/>
      <c r="G8" s="537" t="s">
        <v>259</v>
      </c>
      <c r="H8" s="537"/>
      <c r="I8" s="537"/>
      <c r="J8" s="537"/>
      <c r="K8" s="538"/>
      <c r="L8" s="537" t="s">
        <v>16</v>
      </c>
      <c r="M8" s="539"/>
    </row>
    <row r="9" spans="1:13" ht="26.25" customHeight="1" thickBot="1" x14ac:dyDescent="0.6">
      <c r="A9" s="7"/>
    </row>
    <row r="10" spans="1:13" ht="30.75" thickBot="1" x14ac:dyDescent="0.3">
      <c r="A10" s="443" t="s">
        <v>17</v>
      </c>
      <c r="B10" s="446" t="s">
        <v>18</v>
      </c>
      <c r="C10" s="447"/>
      <c r="D10" s="447" t="s">
        <v>19</v>
      </c>
      <c r="E10" s="448"/>
      <c r="F10" s="103" t="s">
        <v>20</v>
      </c>
      <c r="G10" s="104" t="s">
        <v>21</v>
      </c>
      <c r="H10" s="104" t="s">
        <v>22</v>
      </c>
      <c r="I10" s="11" t="s">
        <v>23</v>
      </c>
      <c r="J10" s="9" t="s">
        <v>20</v>
      </c>
      <c r="K10" s="10" t="s">
        <v>21</v>
      </c>
      <c r="L10" s="10" t="s">
        <v>22</v>
      </c>
      <c r="M10" s="11" t="s">
        <v>23</v>
      </c>
    </row>
    <row r="11" spans="1:13" ht="21" x14ac:dyDescent="0.25">
      <c r="A11" s="444"/>
      <c r="B11" s="521" t="s">
        <v>10</v>
      </c>
      <c r="C11" s="522"/>
      <c r="D11" s="523"/>
      <c r="E11" s="568"/>
      <c r="F11" s="105" t="s">
        <v>10</v>
      </c>
      <c r="G11" s="106"/>
      <c r="H11" s="107"/>
      <c r="I11" s="108"/>
      <c r="J11" s="58"/>
      <c r="K11" s="56"/>
      <c r="L11" s="56"/>
      <c r="M11" s="57"/>
    </row>
    <row r="12" spans="1:13" ht="21.75" thickBot="1" x14ac:dyDescent="0.3">
      <c r="A12" s="445"/>
      <c r="B12" s="452" t="s">
        <v>260</v>
      </c>
      <c r="C12" s="453"/>
      <c r="D12" s="453"/>
      <c r="E12" s="454"/>
      <c r="F12" s="413" t="s">
        <v>25</v>
      </c>
      <c r="G12" s="413"/>
      <c r="H12" s="413"/>
      <c r="I12" s="414"/>
      <c r="J12" s="413"/>
      <c r="K12" s="413"/>
      <c r="L12" s="413"/>
      <c r="M12" s="414"/>
    </row>
    <row r="13" spans="1:13" ht="30" x14ac:dyDescent="0.25">
      <c r="A13" s="517" t="s">
        <v>261</v>
      </c>
      <c r="B13" s="15" t="s">
        <v>27</v>
      </c>
      <c r="C13" s="16" t="s">
        <v>28</v>
      </c>
      <c r="D13" s="16" t="s">
        <v>29</v>
      </c>
      <c r="E13" s="17" t="s">
        <v>30</v>
      </c>
      <c r="F13" s="18" t="s">
        <v>27</v>
      </c>
      <c r="G13" s="16" t="s">
        <v>28</v>
      </c>
      <c r="H13" s="16" t="s">
        <v>29</v>
      </c>
      <c r="I13" s="59" t="s">
        <v>30</v>
      </c>
      <c r="J13" s="190" t="s">
        <v>27</v>
      </c>
      <c r="K13" s="191" t="s">
        <v>28</v>
      </c>
      <c r="L13" s="191" t="s">
        <v>29</v>
      </c>
      <c r="M13" s="192" t="s">
        <v>30</v>
      </c>
    </row>
    <row r="14" spans="1:13" x14ac:dyDescent="0.25">
      <c r="A14" s="518"/>
      <c r="B14" s="19" t="s">
        <v>262</v>
      </c>
      <c r="C14" s="27"/>
      <c r="D14" s="27"/>
      <c r="E14" s="62"/>
      <c r="F14" s="66" t="s">
        <v>262</v>
      </c>
      <c r="G14" s="27"/>
      <c r="H14" s="27"/>
      <c r="I14" s="61"/>
      <c r="J14" s="90"/>
      <c r="K14" s="27"/>
      <c r="L14" s="27"/>
      <c r="M14" s="193"/>
    </row>
    <row r="15" spans="1:13" x14ac:dyDescent="0.25">
      <c r="A15" s="518"/>
      <c r="B15" s="19" t="s">
        <v>263</v>
      </c>
      <c r="C15" s="27"/>
      <c r="D15" s="27"/>
      <c r="E15" s="28">
        <v>70</v>
      </c>
      <c r="F15" s="66" t="s">
        <v>102</v>
      </c>
      <c r="G15" s="27"/>
      <c r="H15" s="27"/>
      <c r="I15" s="65">
        <v>70</v>
      </c>
      <c r="J15" s="90"/>
      <c r="K15" s="27"/>
      <c r="L15" s="27"/>
      <c r="M15" s="68"/>
    </row>
    <row r="16" spans="1:13" x14ac:dyDescent="0.25">
      <c r="A16" s="518"/>
      <c r="B16" s="19" t="s">
        <v>264</v>
      </c>
      <c r="C16" s="27"/>
      <c r="D16" s="27"/>
      <c r="E16" s="28">
        <v>69</v>
      </c>
      <c r="F16" s="66" t="s">
        <v>265</v>
      </c>
      <c r="G16" s="27"/>
      <c r="H16" s="27"/>
      <c r="I16" s="65">
        <v>68</v>
      </c>
      <c r="J16" s="90"/>
      <c r="K16" s="27"/>
      <c r="L16" s="27"/>
      <c r="M16" s="68"/>
    </row>
    <row r="17" spans="1:14" x14ac:dyDescent="0.25">
      <c r="A17" s="518"/>
      <c r="B17" s="19" t="s">
        <v>193</v>
      </c>
      <c r="C17" s="27"/>
      <c r="D17" s="27"/>
      <c r="E17" s="28">
        <v>41</v>
      </c>
      <c r="F17" s="66" t="s">
        <v>266</v>
      </c>
      <c r="G17" s="27"/>
      <c r="H17" s="27"/>
      <c r="I17" s="65">
        <v>130</v>
      </c>
      <c r="J17" s="90"/>
      <c r="K17" s="27"/>
      <c r="L17" s="27"/>
      <c r="M17" s="68"/>
    </row>
    <row r="18" spans="1:14" x14ac:dyDescent="0.25">
      <c r="A18" s="518"/>
      <c r="B18" s="19" t="s">
        <v>267</v>
      </c>
      <c r="C18" s="27"/>
      <c r="D18" s="27"/>
      <c r="E18" s="28">
        <v>20</v>
      </c>
      <c r="F18" s="66" t="s">
        <v>268</v>
      </c>
      <c r="G18" s="27"/>
      <c r="H18" s="27"/>
      <c r="I18" s="65">
        <v>166</v>
      </c>
      <c r="J18" s="90"/>
      <c r="K18" s="27"/>
      <c r="L18" s="27"/>
      <c r="M18" s="68"/>
    </row>
    <row r="19" spans="1:14" x14ac:dyDescent="0.25">
      <c r="A19" s="518"/>
      <c r="B19" s="19" t="s">
        <v>269</v>
      </c>
      <c r="C19" s="27"/>
      <c r="D19" s="27"/>
      <c r="E19" s="28">
        <v>114</v>
      </c>
      <c r="F19" s="66" t="s">
        <v>141</v>
      </c>
      <c r="G19" s="27"/>
      <c r="H19" s="27"/>
      <c r="I19" s="65">
        <v>29</v>
      </c>
      <c r="J19" s="90"/>
      <c r="K19" s="27"/>
      <c r="L19" s="27"/>
      <c r="M19" s="68"/>
    </row>
    <row r="20" spans="1:14" x14ac:dyDescent="0.25">
      <c r="A20" s="518"/>
      <c r="B20" s="19" t="s">
        <v>270</v>
      </c>
      <c r="C20" s="27"/>
      <c r="D20" s="27"/>
      <c r="E20" s="28">
        <v>44</v>
      </c>
      <c r="F20" s="66"/>
      <c r="G20" s="27"/>
      <c r="H20" s="27"/>
      <c r="I20" s="65"/>
      <c r="J20" s="90"/>
      <c r="K20" s="27"/>
      <c r="L20" s="27"/>
      <c r="M20" s="68"/>
    </row>
    <row r="21" spans="1:14" x14ac:dyDescent="0.25">
      <c r="A21" s="518"/>
      <c r="B21" s="19" t="s">
        <v>268</v>
      </c>
      <c r="C21" s="27"/>
      <c r="D21" s="27"/>
      <c r="E21" s="28">
        <v>82</v>
      </c>
      <c r="F21" s="66"/>
      <c r="G21" s="27"/>
      <c r="H21" s="27"/>
      <c r="I21" s="65"/>
      <c r="J21" s="90"/>
      <c r="K21" s="27"/>
      <c r="L21" s="27"/>
      <c r="M21" s="68"/>
    </row>
    <row r="22" spans="1:14" x14ac:dyDescent="0.25">
      <c r="A22" s="518"/>
      <c r="B22" s="19" t="s">
        <v>141</v>
      </c>
      <c r="C22" s="27"/>
      <c r="D22" s="27"/>
      <c r="E22" s="28">
        <v>28</v>
      </c>
      <c r="F22" s="66"/>
      <c r="G22" s="27"/>
      <c r="H22" s="27"/>
      <c r="I22" s="65"/>
      <c r="J22" s="90"/>
      <c r="K22" s="27"/>
      <c r="L22" s="27"/>
      <c r="M22" s="68"/>
    </row>
    <row r="23" spans="1:14" ht="15.75" thickBot="1" x14ac:dyDescent="0.3">
      <c r="A23" s="519"/>
      <c r="B23" s="440" t="s">
        <v>36</v>
      </c>
      <c r="C23" s="441"/>
      <c r="D23" s="441"/>
      <c r="E23" s="29">
        <f>SUM(E15:E22)</f>
        <v>468</v>
      </c>
      <c r="F23" s="442" t="s">
        <v>36</v>
      </c>
      <c r="G23" s="441"/>
      <c r="H23" s="441"/>
      <c r="I23" s="69">
        <f>SUM(I15:I22)</f>
        <v>463</v>
      </c>
      <c r="J23" s="440" t="s">
        <v>36</v>
      </c>
      <c r="K23" s="441"/>
      <c r="L23" s="441"/>
      <c r="M23" s="87" t="e">
        <v>#REF!</v>
      </c>
      <c r="N23" s="34"/>
    </row>
    <row r="24" spans="1:14" ht="15.95" thickBot="1" x14ac:dyDescent="0.6">
      <c r="A24" s="31"/>
      <c r="B24" s="31"/>
      <c r="C24" s="31"/>
      <c r="D24" s="31"/>
      <c r="E24" s="31"/>
      <c r="F24" s="31"/>
      <c r="G24" s="31"/>
      <c r="H24" s="31"/>
      <c r="I24" s="31"/>
      <c r="J24" s="32"/>
      <c r="K24" s="32"/>
      <c r="L24" s="32"/>
      <c r="M24" s="33"/>
      <c r="N24" s="34"/>
    </row>
    <row r="25" spans="1:14" ht="20.65" thickBot="1" x14ac:dyDescent="0.6">
      <c r="A25" s="35"/>
      <c r="B25" s="36"/>
      <c r="C25" s="36"/>
      <c r="D25" s="36"/>
      <c r="E25" s="457" t="s">
        <v>37</v>
      </c>
      <c r="F25" s="457"/>
      <c r="G25" s="457"/>
      <c r="H25" s="457"/>
      <c r="I25" s="457"/>
      <c r="J25" s="37"/>
      <c r="K25" s="37"/>
      <c r="L25" s="37"/>
      <c r="M25" s="38"/>
    </row>
    <row r="26" spans="1:14" ht="29.1" thickBot="1" x14ac:dyDescent="0.6">
      <c r="A26" s="39" t="s">
        <v>38</v>
      </c>
      <c r="B26" s="462" t="s">
        <v>112</v>
      </c>
      <c r="C26" s="463"/>
      <c r="D26" s="460" t="s">
        <v>40</v>
      </c>
      <c r="E26" s="461"/>
      <c r="F26" s="462"/>
      <c r="G26" s="463"/>
      <c r="H26" s="40" t="s">
        <v>41</v>
      </c>
      <c r="I26" s="462"/>
      <c r="J26" s="464"/>
      <c r="K26" s="40" t="s">
        <v>41</v>
      </c>
      <c r="L26" s="462"/>
      <c r="M26" s="464"/>
    </row>
    <row r="27" spans="1:14" x14ac:dyDescent="0.25">
      <c r="A27" s="465" t="s">
        <v>271</v>
      </c>
      <c r="B27" s="466"/>
      <c r="C27" s="467"/>
      <c r="D27" s="474"/>
      <c r="E27" s="466"/>
      <c r="F27" s="466"/>
      <c r="G27" s="467"/>
      <c r="H27" s="477"/>
      <c r="I27" s="478"/>
      <c r="J27" s="479"/>
      <c r="K27" s="486"/>
      <c r="L27" s="487"/>
      <c r="M27" s="488"/>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x14ac:dyDescent="0.25">
      <c r="A31" s="468"/>
      <c r="B31" s="469"/>
      <c r="C31" s="470"/>
      <c r="D31" s="475"/>
      <c r="E31" s="469"/>
      <c r="F31" s="469"/>
      <c r="G31" s="470"/>
      <c r="H31" s="480"/>
      <c r="I31" s="481"/>
      <c r="J31" s="482"/>
      <c r="K31" s="489"/>
      <c r="L31" s="490"/>
      <c r="M31" s="491"/>
    </row>
    <row r="32" spans="1:14" x14ac:dyDescent="0.25">
      <c r="A32" s="468"/>
      <c r="B32" s="469"/>
      <c r="C32" s="470"/>
      <c r="D32" s="475"/>
      <c r="E32" s="469"/>
      <c r="F32" s="469"/>
      <c r="G32" s="470"/>
      <c r="H32" s="480"/>
      <c r="I32" s="481"/>
      <c r="J32" s="482"/>
      <c r="K32" s="489"/>
      <c r="L32" s="490"/>
      <c r="M32" s="491"/>
    </row>
    <row r="33" spans="1:13" x14ac:dyDescent="0.25">
      <c r="A33" s="468"/>
      <c r="B33" s="469"/>
      <c r="C33" s="470"/>
      <c r="D33" s="475"/>
      <c r="E33" s="469"/>
      <c r="F33" s="469"/>
      <c r="G33" s="470"/>
      <c r="H33" s="480"/>
      <c r="I33" s="481"/>
      <c r="J33" s="482"/>
      <c r="K33" s="489"/>
      <c r="L33" s="490"/>
      <c r="M33" s="491"/>
    </row>
    <row r="34" spans="1:13" x14ac:dyDescent="0.25">
      <c r="A34" s="468"/>
      <c r="B34" s="469"/>
      <c r="C34" s="470"/>
      <c r="D34" s="475"/>
      <c r="E34" s="469"/>
      <c r="F34" s="469"/>
      <c r="G34" s="470"/>
      <c r="H34" s="480"/>
      <c r="I34" s="481"/>
      <c r="J34" s="482"/>
      <c r="K34" s="489"/>
      <c r="L34" s="490"/>
      <c r="M34" s="491"/>
    </row>
    <row r="35" spans="1:13" x14ac:dyDescent="0.25">
      <c r="A35" s="468"/>
      <c r="B35" s="469"/>
      <c r="C35" s="470"/>
      <c r="D35" s="475"/>
      <c r="E35" s="469"/>
      <c r="F35" s="469"/>
      <c r="G35" s="470"/>
      <c r="H35" s="480"/>
      <c r="I35" s="481"/>
      <c r="J35" s="482"/>
      <c r="K35" s="489"/>
      <c r="L35" s="490"/>
      <c r="M35" s="491"/>
    </row>
    <row r="36" spans="1:13" ht="15.75" thickBot="1" x14ac:dyDescent="0.3">
      <c r="A36" s="471"/>
      <c r="B36" s="472"/>
      <c r="C36" s="473"/>
      <c r="D36" s="476"/>
      <c r="E36" s="472"/>
      <c r="F36" s="472"/>
      <c r="G36" s="473"/>
      <c r="H36" s="483"/>
      <c r="I36" s="484"/>
      <c r="J36" s="485"/>
      <c r="K36" s="492"/>
      <c r="L36" s="493"/>
      <c r="M36" s="494"/>
    </row>
    <row r="37" spans="1:13" ht="15.95" thickBot="1" x14ac:dyDescent="0.6">
      <c r="A37" s="41"/>
      <c r="B37" s="42"/>
      <c r="C37" s="42"/>
      <c r="D37" s="42"/>
      <c r="E37" s="42"/>
      <c r="F37" s="42"/>
      <c r="G37" s="42"/>
      <c r="H37" s="42"/>
      <c r="I37" s="42"/>
      <c r="J37" s="42"/>
      <c r="K37" s="43"/>
      <c r="L37" s="43"/>
      <c r="M37" s="41"/>
    </row>
    <row r="38" spans="1:13" ht="18.399999999999999" x14ac:dyDescent="0.55000000000000004">
      <c r="A38" s="495" t="s">
        <v>43</v>
      </c>
      <c r="B38" s="496"/>
      <c r="C38" s="496"/>
      <c r="D38" s="496"/>
      <c r="E38" s="496"/>
      <c r="F38" s="496"/>
      <c r="G38" s="496"/>
      <c r="H38" s="496"/>
      <c r="I38" s="496"/>
      <c r="J38" s="496"/>
      <c r="K38" s="496"/>
      <c r="L38" s="497"/>
      <c r="M38" s="44" t="s">
        <v>44</v>
      </c>
    </row>
    <row r="39" spans="1:13" x14ac:dyDescent="0.25">
      <c r="A39" s="45" t="s">
        <v>45</v>
      </c>
      <c r="B39" s="46" t="s">
        <v>46</v>
      </c>
      <c r="C39" s="46" t="s">
        <v>47</v>
      </c>
      <c r="D39" s="46" t="s">
        <v>48</v>
      </c>
      <c r="E39" s="46"/>
      <c r="F39" s="46" t="s">
        <v>49</v>
      </c>
      <c r="G39" s="46" t="s">
        <v>50</v>
      </c>
      <c r="H39" s="46" t="s">
        <v>51</v>
      </c>
      <c r="I39" s="46"/>
      <c r="J39" s="46" t="s">
        <v>52</v>
      </c>
      <c r="K39" s="47"/>
      <c r="L39" s="46" t="s">
        <v>53</v>
      </c>
      <c r="M39" s="455"/>
    </row>
    <row r="40" spans="1:13" ht="15.75" thickBot="1" x14ac:dyDescent="0.3">
      <c r="A40" s="48" t="s">
        <v>54</v>
      </c>
      <c r="B40" s="49"/>
      <c r="C40" s="50"/>
      <c r="D40" s="50"/>
      <c r="E40" s="50"/>
      <c r="F40" s="50"/>
      <c r="G40" s="50"/>
      <c r="H40" s="50"/>
      <c r="I40" s="50"/>
      <c r="J40" s="50"/>
      <c r="K40" s="50"/>
      <c r="L40" s="50"/>
      <c r="M40" s="456"/>
    </row>
    <row r="41" spans="1:13" ht="14.65" thickBot="1" x14ac:dyDescent="0.6"/>
    <row r="42" spans="1:13" ht="18.399999999999999" x14ac:dyDescent="0.55000000000000004">
      <c r="A42" s="498" t="s">
        <v>55</v>
      </c>
      <c r="B42" s="499"/>
      <c r="C42" s="499"/>
      <c r="D42" s="499"/>
      <c r="E42" s="499"/>
      <c r="F42" s="499"/>
      <c r="G42" s="499"/>
      <c r="H42" s="499"/>
      <c r="I42" s="499"/>
      <c r="J42" s="499"/>
      <c r="K42" s="499"/>
      <c r="L42" s="500"/>
      <c r="M42" s="44" t="s">
        <v>44</v>
      </c>
    </row>
    <row r="43" spans="1:13" x14ac:dyDescent="0.25">
      <c r="A43" s="501" t="s">
        <v>56</v>
      </c>
      <c r="B43" s="502"/>
      <c r="C43" s="502"/>
      <c r="D43" s="502"/>
      <c r="E43" s="502"/>
      <c r="F43" s="503"/>
      <c r="G43" s="504" t="s">
        <v>57</v>
      </c>
      <c r="H43" s="502"/>
      <c r="I43" s="502"/>
      <c r="J43" s="502"/>
      <c r="K43" s="502"/>
      <c r="L43" s="503"/>
      <c r="M43" s="455"/>
    </row>
    <row r="44" spans="1:13" ht="34.5" customHeight="1" thickBot="1" x14ac:dyDescent="0.3">
      <c r="A44" s="505">
        <v>5</v>
      </c>
      <c r="B44" s="506"/>
      <c r="C44" s="506"/>
      <c r="D44" s="506"/>
      <c r="E44" s="506"/>
      <c r="F44" s="507"/>
      <c r="G44" s="508"/>
      <c r="H44" s="506"/>
      <c r="I44" s="506"/>
      <c r="J44" s="506"/>
      <c r="K44" s="506"/>
      <c r="L44" s="507"/>
      <c r="M44" s="456"/>
    </row>
  </sheetData>
  <sheetProtection password="ECB3" sheet="1" objects="1" scenarios="1"/>
  <mergeCells count="46">
    <mergeCell ref="A42:L42"/>
    <mergeCell ref="A43:F43"/>
    <mergeCell ref="G43:L43"/>
    <mergeCell ref="M43:M44"/>
    <mergeCell ref="A44:F44"/>
    <mergeCell ref="G44:L44"/>
    <mergeCell ref="M39:M40"/>
    <mergeCell ref="E25:I25"/>
    <mergeCell ref="B26:C26"/>
    <mergeCell ref="D26:E26"/>
    <mergeCell ref="F26:G26"/>
    <mergeCell ref="I26:J26"/>
    <mergeCell ref="L26:M26"/>
    <mergeCell ref="A27:C36"/>
    <mergeCell ref="D27:G36"/>
    <mergeCell ref="H27:J36"/>
    <mergeCell ref="K27:M36"/>
    <mergeCell ref="A38:L38"/>
    <mergeCell ref="F12:I12"/>
    <mergeCell ref="J12:M12"/>
    <mergeCell ref="A13:A23"/>
    <mergeCell ref="B23:D23"/>
    <mergeCell ref="F23:H23"/>
    <mergeCell ref="J23:L23"/>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91681102400000003" right="0.511811024" top="0.78740157499999996" bottom="0.78740157499999996" header="0.31496062000000002" footer="0.31496062000000002"/>
  <pageSetup scale="39" orientation="portrait" horizontalDpi="300" verticalDpi="300" r:id="rId1"/>
  <colBreaks count="1" manualBreakCount="1">
    <brk id="13" max="39"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view="pageBreakPreview" topLeftCell="A37" zoomScale="80" zoomScaleNormal="10" zoomScaleSheetLayoutView="80" workbookViewId="0">
      <selection activeCell="B6" sqref="B6"/>
    </sheetView>
  </sheetViews>
  <sheetFormatPr defaultColWidth="8.85546875" defaultRowHeight="15" x14ac:dyDescent="0.25"/>
  <cols>
    <col min="1" max="1" width="23.42578125" customWidth="1"/>
    <col min="2" max="2" width="21" customWidth="1"/>
    <col min="5" max="5" width="19.42578125" customWidth="1"/>
    <col min="6" max="6" width="19.28515625" customWidth="1"/>
    <col min="7" max="7" width="13.7109375" customWidth="1"/>
    <col min="8" max="8" width="12.28515625" customWidth="1"/>
    <col min="9" max="9" width="11.28515625" customWidth="1"/>
    <col min="13" max="13" width="22.28515625" customWidth="1"/>
  </cols>
  <sheetData>
    <row r="1" spans="1:13" ht="21.75" thickBot="1" x14ac:dyDescent="0.3">
      <c r="A1" s="403" t="s">
        <v>272</v>
      </c>
      <c r="B1" s="406" t="s">
        <v>1</v>
      </c>
      <c r="C1" s="407"/>
      <c r="D1" s="407"/>
      <c r="E1" s="407"/>
      <c r="F1" s="407"/>
      <c r="G1" s="407"/>
      <c r="H1" s="407"/>
      <c r="I1" s="407"/>
      <c r="J1" s="407"/>
      <c r="K1" s="407"/>
      <c r="L1" s="407"/>
      <c r="M1" s="408"/>
    </row>
    <row r="2" spans="1:13" x14ac:dyDescent="0.25">
      <c r="A2" s="404"/>
      <c r="B2" s="409" t="s">
        <v>273</v>
      </c>
      <c r="C2" s="410"/>
      <c r="D2" s="410"/>
      <c r="E2" s="410"/>
      <c r="F2" s="410"/>
      <c r="G2" s="410"/>
      <c r="H2" s="410"/>
      <c r="I2" s="410"/>
      <c r="J2" s="410"/>
      <c r="K2" s="410"/>
      <c r="L2" s="410"/>
      <c r="M2" s="411"/>
    </row>
    <row r="3" spans="1:13" ht="15.75" thickBot="1" x14ac:dyDescent="0.3">
      <c r="A3" s="404"/>
      <c r="B3" s="412"/>
      <c r="C3" s="413"/>
      <c r="D3" s="413"/>
      <c r="E3" s="413"/>
      <c r="F3" s="413"/>
      <c r="G3" s="413"/>
      <c r="H3" s="413"/>
      <c r="I3" s="413"/>
      <c r="J3" s="413"/>
      <c r="K3" s="413"/>
      <c r="L3" s="413"/>
      <c r="M3" s="414"/>
    </row>
    <row r="4" spans="1:13" ht="21.75" thickBot="1" x14ac:dyDescent="0.3">
      <c r="A4" s="404"/>
      <c r="B4" s="406" t="s">
        <v>3</v>
      </c>
      <c r="C4" s="407"/>
      <c r="D4" s="407"/>
      <c r="E4" s="407"/>
      <c r="F4" s="407"/>
      <c r="G4" s="407"/>
      <c r="H4" s="407"/>
      <c r="I4" s="407"/>
      <c r="J4" s="407"/>
      <c r="K4" s="407"/>
      <c r="L4" s="407"/>
      <c r="M4" s="408"/>
    </row>
    <row r="5" spans="1:13" ht="31.5" x14ac:dyDescent="0.25">
      <c r="A5" s="404"/>
      <c r="B5" s="1" t="s">
        <v>4</v>
      </c>
      <c r="C5" s="415" t="s">
        <v>5</v>
      </c>
      <c r="D5" s="416"/>
      <c r="E5" s="2" t="s">
        <v>6</v>
      </c>
      <c r="F5" s="3" t="s">
        <v>7</v>
      </c>
      <c r="G5" s="415" t="s">
        <v>8</v>
      </c>
      <c r="H5" s="417"/>
      <c r="I5" s="418" t="s">
        <v>9</v>
      </c>
      <c r="J5" s="419"/>
      <c r="K5" s="419"/>
      <c r="L5" s="419"/>
      <c r="M5" s="420"/>
    </row>
    <row r="6" spans="1:13" ht="15.75" x14ac:dyDescent="0.25">
      <c r="A6" s="404"/>
      <c r="B6" s="100"/>
      <c r="C6" s="562"/>
      <c r="D6" s="563"/>
      <c r="E6" s="101" t="s">
        <v>10</v>
      </c>
      <c r="F6" s="102" t="s">
        <v>10</v>
      </c>
      <c r="G6" s="562"/>
      <c r="H6" s="564"/>
      <c r="I6" s="565"/>
      <c r="J6" s="566"/>
      <c r="K6" s="566"/>
      <c r="L6" s="566"/>
      <c r="M6" s="567"/>
    </row>
    <row r="7" spans="1:13" ht="15.75" x14ac:dyDescent="0.25">
      <c r="A7" s="404"/>
      <c r="B7" s="427" t="s">
        <v>11</v>
      </c>
      <c r="C7" s="428"/>
      <c r="D7" s="428"/>
      <c r="E7" s="428"/>
      <c r="F7" s="428"/>
      <c r="G7" s="428" t="s">
        <v>12</v>
      </c>
      <c r="H7" s="428"/>
      <c r="I7" s="429"/>
      <c r="J7" s="429"/>
      <c r="K7" s="429"/>
      <c r="L7" s="430" t="s">
        <v>13</v>
      </c>
      <c r="M7" s="431"/>
    </row>
    <row r="8" spans="1:13" ht="48.75" customHeight="1" thickBot="1" x14ac:dyDescent="0.3">
      <c r="A8" s="405"/>
      <c r="B8" s="536" t="s">
        <v>274</v>
      </c>
      <c r="C8" s="537"/>
      <c r="D8" s="537"/>
      <c r="E8" s="537"/>
      <c r="F8" s="537"/>
      <c r="G8" s="537" t="s">
        <v>275</v>
      </c>
      <c r="H8" s="537"/>
      <c r="I8" s="537"/>
      <c r="J8" s="537"/>
      <c r="K8" s="538"/>
      <c r="L8" s="537" t="s">
        <v>16</v>
      </c>
      <c r="M8" s="539"/>
    </row>
    <row r="9" spans="1:13" ht="14.25" customHeight="1" thickBot="1" x14ac:dyDescent="0.6">
      <c r="A9" s="7"/>
      <c r="B9" s="8"/>
      <c r="C9" s="8"/>
      <c r="D9" s="8"/>
      <c r="E9" s="8"/>
      <c r="F9" s="8"/>
      <c r="G9" s="8"/>
      <c r="H9" s="8"/>
      <c r="I9" s="8"/>
      <c r="J9" s="8"/>
      <c r="K9" s="8"/>
      <c r="L9" s="8"/>
      <c r="M9" s="8"/>
    </row>
    <row r="10" spans="1:13" ht="30.75" thickBot="1" x14ac:dyDescent="0.3">
      <c r="A10" s="443" t="s">
        <v>17</v>
      </c>
      <c r="B10" s="446" t="s">
        <v>18</v>
      </c>
      <c r="C10" s="447"/>
      <c r="D10" s="447" t="s">
        <v>19</v>
      </c>
      <c r="E10" s="448"/>
      <c r="F10" s="103" t="s">
        <v>20</v>
      </c>
      <c r="G10" s="104" t="s">
        <v>21</v>
      </c>
      <c r="H10" s="104" t="s">
        <v>22</v>
      </c>
      <c r="I10" s="11" t="s">
        <v>23</v>
      </c>
      <c r="J10" s="9" t="s">
        <v>20</v>
      </c>
      <c r="K10" s="10" t="s">
        <v>21</v>
      </c>
      <c r="L10" s="10" t="s">
        <v>22</v>
      </c>
      <c r="M10" s="11" t="s">
        <v>23</v>
      </c>
    </row>
    <row r="11" spans="1:13" ht="21" x14ac:dyDescent="0.25">
      <c r="A11" s="444"/>
      <c r="B11" s="521" t="s">
        <v>10</v>
      </c>
      <c r="C11" s="522"/>
      <c r="D11" s="523"/>
      <c r="E11" s="568"/>
      <c r="F11" s="179" t="s">
        <v>10</v>
      </c>
      <c r="G11" s="106"/>
      <c r="H11" s="107"/>
      <c r="I11" s="108"/>
      <c r="J11" s="58"/>
      <c r="K11" s="56"/>
      <c r="L11" s="56"/>
      <c r="M11" s="57"/>
    </row>
    <row r="12" spans="1:13" ht="21.75" thickBot="1" x14ac:dyDescent="0.3">
      <c r="A12" s="445"/>
      <c r="B12" s="452" t="s">
        <v>276</v>
      </c>
      <c r="C12" s="453"/>
      <c r="D12" s="453"/>
      <c r="E12" s="454"/>
      <c r="F12" s="412" t="s">
        <v>25</v>
      </c>
      <c r="G12" s="413"/>
      <c r="H12" s="413"/>
      <c r="I12" s="414"/>
      <c r="J12" s="413"/>
      <c r="K12" s="413"/>
      <c r="L12" s="413"/>
      <c r="M12" s="414"/>
    </row>
    <row r="13" spans="1:13" x14ac:dyDescent="0.25">
      <c r="A13" s="517" t="s">
        <v>277</v>
      </c>
      <c r="B13" s="18" t="s">
        <v>27</v>
      </c>
      <c r="C13" s="16" t="s">
        <v>28</v>
      </c>
      <c r="D13" s="16" t="s">
        <v>29</v>
      </c>
      <c r="E13" s="17" t="s">
        <v>30</v>
      </c>
      <c r="F13" s="15" t="s">
        <v>27</v>
      </c>
      <c r="G13" s="16" t="s">
        <v>28</v>
      </c>
      <c r="H13" s="16" t="s">
        <v>29</v>
      </c>
      <c r="I13" s="17" t="s">
        <v>30</v>
      </c>
      <c r="J13" s="18" t="s">
        <v>27</v>
      </c>
      <c r="K13" s="16" t="s">
        <v>28</v>
      </c>
      <c r="L13" s="16" t="s">
        <v>29</v>
      </c>
      <c r="M13" s="17" t="s">
        <v>30</v>
      </c>
    </row>
    <row r="14" spans="1:13" ht="21" customHeight="1" x14ac:dyDescent="0.25">
      <c r="A14" s="518"/>
      <c r="B14" s="60" t="s">
        <v>167</v>
      </c>
      <c r="C14" s="27"/>
      <c r="D14" s="27"/>
      <c r="E14" s="62"/>
      <c r="F14" s="22" t="s">
        <v>250</v>
      </c>
      <c r="G14" s="27"/>
      <c r="H14" s="27"/>
      <c r="I14" s="62"/>
      <c r="J14" s="63"/>
      <c r="K14" s="27"/>
      <c r="L14" s="27"/>
      <c r="M14" s="109"/>
    </row>
    <row r="15" spans="1:13" x14ac:dyDescent="0.25">
      <c r="A15" s="518"/>
      <c r="B15" s="60" t="s">
        <v>278</v>
      </c>
      <c r="C15" s="27"/>
      <c r="D15" s="27"/>
      <c r="E15" s="194">
        <v>37</v>
      </c>
      <c r="F15" s="22" t="s">
        <v>237</v>
      </c>
      <c r="G15" s="27"/>
      <c r="H15" s="27"/>
      <c r="I15" s="194">
        <v>152</v>
      </c>
      <c r="J15" s="63"/>
      <c r="K15" s="27"/>
      <c r="L15" s="27"/>
      <c r="M15" s="28"/>
    </row>
    <row r="16" spans="1:13" ht="15" customHeight="1" x14ac:dyDescent="0.25">
      <c r="A16" s="518"/>
      <c r="B16" s="195" t="s">
        <v>279</v>
      </c>
      <c r="C16" s="20"/>
      <c r="D16" s="20"/>
      <c r="E16" s="28">
        <v>40</v>
      </c>
      <c r="F16" s="66" t="s">
        <v>280</v>
      </c>
      <c r="G16" s="20"/>
      <c r="H16" s="20"/>
      <c r="I16" s="28">
        <v>253</v>
      </c>
      <c r="J16" s="63"/>
      <c r="K16" s="27"/>
      <c r="L16" s="27"/>
      <c r="M16" s="28"/>
    </row>
    <row r="17" spans="1:14" ht="18" customHeight="1" x14ac:dyDescent="0.25">
      <c r="A17" s="518"/>
      <c r="B17" s="60" t="s">
        <v>281</v>
      </c>
      <c r="C17" s="20"/>
      <c r="D17" s="20"/>
      <c r="E17" s="28">
        <v>75</v>
      </c>
      <c r="F17" s="66" t="s">
        <v>282</v>
      </c>
      <c r="G17" s="20"/>
      <c r="H17" s="20"/>
      <c r="I17" s="28">
        <v>103</v>
      </c>
      <c r="J17" s="63"/>
      <c r="K17" s="27"/>
      <c r="L17" s="27"/>
      <c r="M17" s="28"/>
    </row>
    <row r="18" spans="1:14" x14ac:dyDescent="0.25">
      <c r="A18" s="518"/>
      <c r="B18" s="60" t="s">
        <v>282</v>
      </c>
      <c r="C18" s="20"/>
      <c r="D18" s="20"/>
      <c r="E18" s="28">
        <v>356</v>
      </c>
      <c r="F18" s="66"/>
      <c r="G18" s="20"/>
      <c r="H18" s="20"/>
      <c r="I18" s="28"/>
      <c r="J18" s="63"/>
      <c r="K18" s="27"/>
      <c r="L18" s="27"/>
      <c r="M18" s="28"/>
    </row>
    <row r="19" spans="1:14" x14ac:dyDescent="0.25">
      <c r="A19" s="518"/>
      <c r="B19" s="66"/>
      <c r="C19" s="20"/>
      <c r="D19" s="20"/>
      <c r="E19" s="28"/>
      <c r="F19" s="66"/>
      <c r="G19" s="20"/>
      <c r="H19" s="20"/>
      <c r="I19" s="28"/>
      <c r="J19" s="63"/>
      <c r="K19" s="27"/>
      <c r="L19" s="27"/>
      <c r="M19" s="28"/>
    </row>
    <row r="20" spans="1:14" ht="15.75" thickBot="1" x14ac:dyDescent="0.3">
      <c r="A20" s="519"/>
      <c r="B20" s="442" t="s">
        <v>36</v>
      </c>
      <c r="C20" s="441"/>
      <c r="D20" s="441"/>
      <c r="E20" s="29">
        <f>SUM(E15:E19)</f>
        <v>508</v>
      </c>
      <c r="F20" s="440" t="s">
        <v>36</v>
      </c>
      <c r="G20" s="441"/>
      <c r="H20" s="441"/>
      <c r="I20" s="29">
        <f>SUM(I15:I19)</f>
        <v>508</v>
      </c>
      <c r="J20" s="442" t="s">
        <v>36</v>
      </c>
      <c r="K20" s="441"/>
      <c r="L20" s="441"/>
      <c r="M20" s="87">
        <v>0</v>
      </c>
      <c r="N20" s="30"/>
    </row>
    <row r="21" spans="1:14" ht="15.95" thickBot="1" x14ac:dyDescent="0.6">
      <c r="A21" s="31"/>
      <c r="B21" s="31"/>
      <c r="C21" s="31"/>
      <c r="D21" s="31"/>
      <c r="E21" s="31"/>
      <c r="F21" s="31"/>
      <c r="G21" s="31"/>
      <c r="H21" s="31"/>
      <c r="I21" s="31"/>
      <c r="J21" s="32"/>
      <c r="K21" s="32"/>
      <c r="L21" s="32"/>
      <c r="M21" s="33"/>
      <c r="N21" s="34"/>
    </row>
    <row r="22" spans="1:14" ht="20.65" thickBot="1" x14ac:dyDescent="0.6">
      <c r="A22" s="35"/>
      <c r="B22" s="36"/>
      <c r="C22" s="36"/>
      <c r="D22" s="36"/>
      <c r="E22" s="457" t="s">
        <v>37</v>
      </c>
      <c r="F22" s="457"/>
      <c r="G22" s="457"/>
      <c r="H22" s="457"/>
      <c r="I22" s="457"/>
      <c r="J22" s="37"/>
      <c r="K22" s="37"/>
      <c r="L22" s="37"/>
      <c r="M22" s="38"/>
    </row>
    <row r="23" spans="1:14" ht="29.1" thickBot="1" x14ac:dyDescent="0.6">
      <c r="A23" s="39" t="s">
        <v>38</v>
      </c>
      <c r="B23" s="687" t="s">
        <v>112</v>
      </c>
      <c r="C23" s="463"/>
      <c r="D23" s="460" t="s">
        <v>40</v>
      </c>
      <c r="E23" s="461"/>
      <c r="F23" s="462"/>
      <c r="G23" s="463"/>
      <c r="H23" s="40" t="s">
        <v>41</v>
      </c>
      <c r="I23" s="462"/>
      <c r="J23" s="464"/>
      <c r="K23" s="40" t="s">
        <v>41</v>
      </c>
      <c r="L23" s="462"/>
      <c r="M23" s="464"/>
    </row>
    <row r="24" spans="1:14" x14ac:dyDescent="0.25">
      <c r="A24" s="465" t="s">
        <v>283</v>
      </c>
      <c r="B24" s="466"/>
      <c r="C24" s="467"/>
      <c r="D24" s="474"/>
      <c r="E24" s="466"/>
      <c r="F24" s="466"/>
      <c r="G24" s="467"/>
      <c r="H24" s="477"/>
      <c r="I24" s="478"/>
      <c r="J24" s="479"/>
      <c r="K24" s="486"/>
      <c r="L24" s="487"/>
      <c r="M24" s="488"/>
    </row>
    <row r="25" spans="1:14" x14ac:dyDescent="0.25">
      <c r="A25" s="468"/>
      <c r="B25" s="469"/>
      <c r="C25" s="470"/>
      <c r="D25" s="475"/>
      <c r="E25" s="469"/>
      <c r="F25" s="469"/>
      <c r="G25" s="470"/>
      <c r="H25" s="480"/>
      <c r="I25" s="481"/>
      <c r="J25" s="482"/>
      <c r="K25" s="489"/>
      <c r="L25" s="490"/>
      <c r="M25" s="491"/>
    </row>
    <row r="26" spans="1:14"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x14ac:dyDescent="0.25">
      <c r="A31" s="468"/>
      <c r="B31" s="469"/>
      <c r="C31" s="470"/>
      <c r="D31" s="475"/>
      <c r="E31" s="469"/>
      <c r="F31" s="469"/>
      <c r="G31" s="470"/>
      <c r="H31" s="480"/>
      <c r="I31" s="481"/>
      <c r="J31" s="482"/>
      <c r="K31" s="489"/>
      <c r="L31" s="490"/>
      <c r="M31" s="491"/>
    </row>
    <row r="32" spans="1:14" x14ac:dyDescent="0.25">
      <c r="A32" s="468"/>
      <c r="B32" s="469"/>
      <c r="C32" s="470"/>
      <c r="D32" s="475"/>
      <c r="E32" s="469"/>
      <c r="F32" s="469"/>
      <c r="G32" s="470"/>
      <c r="H32" s="480"/>
      <c r="I32" s="481"/>
      <c r="J32" s="482"/>
      <c r="K32" s="489"/>
      <c r="L32" s="490"/>
      <c r="M32" s="491"/>
    </row>
    <row r="33" spans="1:13" ht="15.75" thickBot="1" x14ac:dyDescent="0.3">
      <c r="A33" s="471"/>
      <c r="B33" s="472"/>
      <c r="C33" s="473"/>
      <c r="D33" s="476"/>
      <c r="E33" s="472"/>
      <c r="F33" s="472"/>
      <c r="G33" s="473"/>
      <c r="H33" s="483"/>
      <c r="I33" s="484"/>
      <c r="J33" s="485"/>
      <c r="K33" s="492"/>
      <c r="L33" s="493"/>
      <c r="M33" s="494"/>
    </row>
    <row r="34" spans="1:13" ht="15.95" thickBot="1" x14ac:dyDescent="0.6">
      <c r="A34" s="41"/>
      <c r="B34" s="42"/>
      <c r="C34" s="42"/>
      <c r="D34" s="42"/>
      <c r="E34" s="42"/>
      <c r="F34" s="42"/>
      <c r="G34" s="42"/>
      <c r="H34" s="42"/>
      <c r="I34" s="42"/>
      <c r="J34" s="42"/>
      <c r="K34" s="43"/>
      <c r="L34" s="43"/>
      <c r="M34" s="41"/>
    </row>
    <row r="35" spans="1:13" ht="18.399999999999999" x14ac:dyDescent="0.55000000000000004">
      <c r="A35" s="495" t="s">
        <v>43</v>
      </c>
      <c r="B35" s="496"/>
      <c r="C35" s="496"/>
      <c r="D35" s="496"/>
      <c r="E35" s="496"/>
      <c r="F35" s="496"/>
      <c r="G35" s="496"/>
      <c r="H35" s="496"/>
      <c r="I35" s="496"/>
      <c r="J35" s="496"/>
      <c r="K35" s="496"/>
      <c r="L35" s="497"/>
      <c r="M35" s="44" t="s">
        <v>44</v>
      </c>
    </row>
    <row r="36" spans="1:13" x14ac:dyDescent="0.25">
      <c r="A36" s="45" t="s">
        <v>45</v>
      </c>
      <c r="B36" s="46" t="s">
        <v>46</v>
      </c>
      <c r="C36" s="46" t="s">
        <v>47</v>
      </c>
      <c r="D36" s="46" t="s">
        <v>48</v>
      </c>
      <c r="E36" s="46"/>
      <c r="F36" s="46" t="s">
        <v>49</v>
      </c>
      <c r="G36" s="46" t="s">
        <v>50</v>
      </c>
      <c r="H36" s="46" t="s">
        <v>51</v>
      </c>
      <c r="I36" s="46"/>
      <c r="J36" s="46" t="s">
        <v>52</v>
      </c>
      <c r="K36" s="47"/>
      <c r="L36" s="46" t="s">
        <v>53</v>
      </c>
      <c r="M36" s="455"/>
    </row>
    <row r="37" spans="1:13" ht="15.75" thickBot="1" x14ac:dyDescent="0.3">
      <c r="A37" s="48" t="s">
        <v>54</v>
      </c>
      <c r="B37" s="49"/>
      <c r="C37" s="50"/>
      <c r="D37" s="50"/>
      <c r="E37" s="50"/>
      <c r="F37" s="50"/>
      <c r="G37" s="50"/>
      <c r="H37" s="50"/>
      <c r="I37" s="50"/>
      <c r="J37" s="50"/>
      <c r="K37" s="50"/>
      <c r="L37" s="50"/>
      <c r="M37" s="456"/>
    </row>
    <row r="38" spans="1:13" ht="14.65" thickBot="1" x14ac:dyDescent="0.6"/>
    <row r="39" spans="1:13" ht="18.399999999999999" x14ac:dyDescent="0.55000000000000004">
      <c r="A39" s="498" t="s">
        <v>55</v>
      </c>
      <c r="B39" s="499"/>
      <c r="C39" s="499"/>
      <c r="D39" s="499"/>
      <c r="E39" s="499"/>
      <c r="F39" s="499"/>
      <c r="G39" s="499"/>
      <c r="H39" s="499"/>
      <c r="I39" s="499"/>
      <c r="J39" s="499"/>
      <c r="K39" s="499"/>
      <c r="L39" s="500"/>
      <c r="M39" s="44" t="s">
        <v>44</v>
      </c>
    </row>
    <row r="40" spans="1:13" ht="15" customHeight="1" x14ac:dyDescent="0.25">
      <c r="A40" s="501" t="s">
        <v>56</v>
      </c>
      <c r="B40" s="502"/>
      <c r="C40" s="502"/>
      <c r="D40" s="502"/>
      <c r="E40" s="502"/>
      <c r="F40" s="503"/>
      <c r="G40" s="504" t="s">
        <v>57</v>
      </c>
      <c r="H40" s="502"/>
      <c r="I40" s="502"/>
      <c r="J40" s="502"/>
      <c r="K40" s="502"/>
      <c r="L40" s="503"/>
      <c r="M40" s="455"/>
    </row>
    <row r="41" spans="1:13" ht="24" thickBot="1" x14ac:dyDescent="0.3">
      <c r="A41" s="505"/>
      <c r="B41" s="506"/>
      <c r="C41" s="506"/>
      <c r="D41" s="506"/>
      <c r="E41" s="506"/>
      <c r="F41" s="507"/>
      <c r="G41" s="508"/>
      <c r="H41" s="506"/>
      <c r="I41" s="506"/>
      <c r="J41" s="506"/>
      <c r="K41" s="506"/>
      <c r="L41" s="507"/>
      <c r="M41" s="456"/>
    </row>
  </sheetData>
  <sheetProtection password="ECB3" sheet="1" objects="1" scenarios="1"/>
  <mergeCells count="46">
    <mergeCell ref="A39:L39"/>
    <mergeCell ref="A40:F40"/>
    <mergeCell ref="G40:L40"/>
    <mergeCell ref="M40:M41"/>
    <mergeCell ref="A41:F41"/>
    <mergeCell ref="G41:L41"/>
    <mergeCell ref="M36:M37"/>
    <mergeCell ref="E22:I22"/>
    <mergeCell ref="B23:C23"/>
    <mergeCell ref="D23:E23"/>
    <mergeCell ref="F23:G23"/>
    <mergeCell ref="I23:J23"/>
    <mergeCell ref="L23:M23"/>
    <mergeCell ref="A24:C33"/>
    <mergeCell ref="D24:G33"/>
    <mergeCell ref="H24:J33"/>
    <mergeCell ref="K24:M33"/>
    <mergeCell ref="A35:L35"/>
    <mergeCell ref="F12:I12"/>
    <mergeCell ref="J12:M12"/>
    <mergeCell ref="A13:A20"/>
    <mergeCell ref="B20:D20"/>
    <mergeCell ref="F20:H20"/>
    <mergeCell ref="J20:L20"/>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511811024" right="0.511811024" top="0.78740157499999996" bottom="0.78740157499999996" header="0.31496062000000002" footer="0.31496062000000002"/>
  <pageSetup paperSize="9" scale="45" orientation="portrait" horizontalDpi="300" verticalDpi="300" r:id="rId1"/>
  <colBreaks count="1" manualBreakCount="1">
    <brk id="13" max="44" man="1"/>
  </colBreak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topLeftCell="A31" zoomScale="70" zoomScaleNormal="70" zoomScaleSheetLayoutView="80" workbookViewId="0">
      <selection activeCell="B6" sqref="B6"/>
    </sheetView>
  </sheetViews>
  <sheetFormatPr defaultColWidth="11.42578125" defaultRowHeight="15" x14ac:dyDescent="0.25"/>
  <cols>
    <col min="1" max="1" width="24.140625" customWidth="1"/>
    <col min="2" max="2" width="18.42578125" customWidth="1"/>
    <col min="3" max="4" width="12.42578125" customWidth="1"/>
    <col min="5" max="5" width="16.28515625" customWidth="1"/>
    <col min="6" max="6" width="20.85546875" customWidth="1"/>
    <col min="7" max="7" width="12.42578125" customWidth="1"/>
    <col min="8" max="8" width="13.42578125" bestFit="1" customWidth="1"/>
    <col min="10" max="10" width="18" customWidth="1"/>
    <col min="11" max="11" width="12.42578125" customWidth="1"/>
    <col min="12" max="12" width="14.42578125" customWidth="1"/>
    <col min="13" max="13" width="17.85546875" customWidth="1"/>
  </cols>
  <sheetData>
    <row r="1" spans="1:13" ht="31.7" customHeight="1" thickBot="1" x14ac:dyDescent="0.3">
      <c r="A1" s="403" t="s">
        <v>284</v>
      </c>
      <c r="B1" s="406" t="s">
        <v>1</v>
      </c>
      <c r="C1" s="407"/>
      <c r="D1" s="407"/>
      <c r="E1" s="407"/>
      <c r="F1" s="407"/>
      <c r="G1" s="407"/>
      <c r="H1" s="407"/>
      <c r="I1" s="407"/>
      <c r="J1" s="407"/>
      <c r="K1" s="407"/>
      <c r="L1" s="407"/>
      <c r="M1" s="408"/>
    </row>
    <row r="2" spans="1:13" ht="21" customHeight="1" x14ac:dyDescent="0.25">
      <c r="A2" s="404"/>
      <c r="B2" s="409" t="s">
        <v>285</v>
      </c>
      <c r="C2" s="410"/>
      <c r="D2" s="410"/>
      <c r="E2" s="410"/>
      <c r="F2" s="410"/>
      <c r="G2" s="410"/>
      <c r="H2" s="410"/>
      <c r="I2" s="410"/>
      <c r="J2" s="410"/>
      <c r="K2" s="410"/>
      <c r="L2" s="410"/>
      <c r="M2" s="411"/>
    </row>
    <row r="3" spans="1:13" ht="20.100000000000001" customHeight="1" thickBot="1" x14ac:dyDescent="0.3">
      <c r="A3" s="404"/>
      <c r="B3" s="412"/>
      <c r="C3" s="413"/>
      <c r="D3" s="413"/>
      <c r="E3" s="413"/>
      <c r="F3" s="413"/>
      <c r="G3" s="413"/>
      <c r="H3" s="413"/>
      <c r="I3" s="413"/>
      <c r="J3" s="413"/>
      <c r="K3" s="413"/>
      <c r="L3" s="413"/>
      <c r="M3" s="414"/>
    </row>
    <row r="4" spans="1:13" ht="20.100000000000001" customHeight="1" thickBot="1" x14ac:dyDescent="0.3">
      <c r="A4" s="404"/>
      <c r="B4" s="406" t="s">
        <v>3</v>
      </c>
      <c r="C4" s="407"/>
      <c r="D4" s="407"/>
      <c r="E4" s="407"/>
      <c r="F4" s="407"/>
      <c r="G4" s="407"/>
      <c r="H4" s="407"/>
      <c r="I4" s="407"/>
      <c r="J4" s="407"/>
      <c r="K4" s="407"/>
      <c r="L4" s="407"/>
      <c r="M4" s="408"/>
    </row>
    <row r="5" spans="1:13" ht="37.5" customHeight="1" x14ac:dyDescent="0.25">
      <c r="A5" s="404"/>
      <c r="B5" s="1" t="s">
        <v>4</v>
      </c>
      <c r="C5" s="415" t="s">
        <v>5</v>
      </c>
      <c r="D5" s="416"/>
      <c r="E5" s="2" t="s">
        <v>6</v>
      </c>
      <c r="F5" s="3" t="s">
        <v>7</v>
      </c>
      <c r="G5" s="415" t="s">
        <v>8</v>
      </c>
      <c r="H5" s="417"/>
      <c r="I5" s="418" t="s">
        <v>9</v>
      </c>
      <c r="J5" s="419"/>
      <c r="K5" s="419"/>
      <c r="L5" s="419"/>
      <c r="M5" s="420"/>
    </row>
    <row r="6" spans="1:13" ht="41.45" customHeight="1" x14ac:dyDescent="0.25">
      <c r="A6" s="404"/>
      <c r="B6" s="4" t="s">
        <v>10</v>
      </c>
      <c r="C6" s="421"/>
      <c r="D6" s="422"/>
      <c r="E6" s="5" t="s">
        <v>81</v>
      </c>
      <c r="F6" s="6" t="s">
        <v>81</v>
      </c>
      <c r="G6" s="421"/>
      <c r="H6" s="423"/>
      <c r="I6" s="424"/>
      <c r="J6" s="425"/>
      <c r="K6" s="425"/>
      <c r="L6" s="425"/>
      <c r="M6" s="426"/>
    </row>
    <row r="7" spans="1:13" ht="19.7" customHeight="1" x14ac:dyDescent="0.25">
      <c r="A7" s="404"/>
      <c r="B7" s="427" t="s">
        <v>11</v>
      </c>
      <c r="C7" s="428"/>
      <c r="D7" s="428"/>
      <c r="E7" s="428"/>
      <c r="F7" s="428"/>
      <c r="G7" s="428" t="s">
        <v>12</v>
      </c>
      <c r="H7" s="428"/>
      <c r="I7" s="429"/>
      <c r="J7" s="429"/>
      <c r="K7" s="429"/>
      <c r="L7" s="430" t="s">
        <v>13</v>
      </c>
      <c r="M7" s="431"/>
    </row>
    <row r="8" spans="1:13" ht="21" customHeight="1" thickBot="1" x14ac:dyDescent="0.3">
      <c r="A8" s="405"/>
      <c r="B8" s="432" t="s">
        <v>286</v>
      </c>
      <c r="C8" s="432"/>
      <c r="D8" s="432"/>
      <c r="E8" s="432"/>
      <c r="F8" s="432"/>
      <c r="G8" s="432" t="s">
        <v>287</v>
      </c>
      <c r="H8" s="432"/>
      <c r="I8" s="432"/>
      <c r="J8" s="432"/>
      <c r="K8" s="433"/>
      <c r="L8" s="432" t="s">
        <v>16</v>
      </c>
      <c r="M8" s="432"/>
    </row>
    <row r="9" spans="1:13" ht="21" customHeight="1" thickBot="1" x14ac:dyDescent="0.6">
      <c r="A9" s="7"/>
      <c r="B9" s="8"/>
      <c r="C9" s="8"/>
      <c r="D9" s="8"/>
      <c r="E9" s="8"/>
      <c r="F9" s="8"/>
      <c r="G9" s="8"/>
      <c r="H9" s="8"/>
      <c r="I9" s="8"/>
      <c r="J9" s="8"/>
      <c r="K9" s="8"/>
      <c r="L9" s="8"/>
      <c r="M9" s="8"/>
    </row>
    <row r="10" spans="1:13" ht="18.75" customHeight="1" x14ac:dyDescent="0.25">
      <c r="A10" s="443" t="s">
        <v>17</v>
      </c>
      <c r="B10" s="446" t="s">
        <v>18</v>
      </c>
      <c r="C10" s="447"/>
      <c r="D10" s="447" t="s">
        <v>19</v>
      </c>
      <c r="E10" s="448"/>
      <c r="F10" s="9" t="s">
        <v>20</v>
      </c>
      <c r="G10" s="10" t="s">
        <v>21</v>
      </c>
      <c r="H10" s="10" t="s">
        <v>22</v>
      </c>
      <c r="I10" s="11" t="s">
        <v>23</v>
      </c>
      <c r="J10" s="9" t="s">
        <v>20</v>
      </c>
      <c r="K10" s="10" t="s">
        <v>21</v>
      </c>
      <c r="L10" s="10" t="s">
        <v>22</v>
      </c>
      <c r="M10" s="11" t="s">
        <v>23</v>
      </c>
    </row>
    <row r="11" spans="1:13" ht="18" customHeight="1" x14ac:dyDescent="0.25">
      <c r="A11" s="444"/>
      <c r="B11" s="449" t="s">
        <v>81</v>
      </c>
      <c r="C11" s="450"/>
      <c r="D11" s="433"/>
      <c r="E11" s="451"/>
      <c r="F11" s="12" t="s">
        <v>10</v>
      </c>
      <c r="G11" s="13"/>
      <c r="H11" s="13"/>
      <c r="I11" s="14"/>
      <c r="J11" s="89"/>
      <c r="K11" s="13"/>
      <c r="L11" s="13"/>
      <c r="M11" s="14"/>
    </row>
    <row r="12" spans="1:13" ht="23.1" customHeight="1" thickBot="1" x14ac:dyDescent="0.3">
      <c r="A12" s="445"/>
      <c r="B12" s="452" t="s">
        <v>288</v>
      </c>
      <c r="C12" s="453"/>
      <c r="D12" s="453"/>
      <c r="E12" s="454"/>
      <c r="F12" s="413" t="s">
        <v>25</v>
      </c>
      <c r="G12" s="413"/>
      <c r="H12" s="413"/>
      <c r="I12" s="414"/>
      <c r="J12" s="412"/>
      <c r="K12" s="413"/>
      <c r="L12" s="413"/>
      <c r="M12" s="414"/>
    </row>
    <row r="13" spans="1:13" ht="14.1" customHeight="1" x14ac:dyDescent="0.25">
      <c r="A13" s="517" t="s">
        <v>289</v>
      </c>
      <c r="B13" s="18" t="s">
        <v>27</v>
      </c>
      <c r="C13" s="16" t="s">
        <v>28</v>
      </c>
      <c r="D13" s="16" t="s">
        <v>29</v>
      </c>
      <c r="E13" s="17" t="s">
        <v>30</v>
      </c>
      <c r="F13" s="18" t="s">
        <v>27</v>
      </c>
      <c r="G13" s="16" t="s">
        <v>28</v>
      </c>
      <c r="H13" s="16" t="s">
        <v>29</v>
      </c>
      <c r="I13" s="17" t="s">
        <v>30</v>
      </c>
      <c r="J13" s="15" t="s">
        <v>27</v>
      </c>
      <c r="K13" s="16" t="s">
        <v>28</v>
      </c>
      <c r="L13" s="16" t="s">
        <v>29</v>
      </c>
      <c r="M13" s="17" t="s">
        <v>30</v>
      </c>
    </row>
    <row r="14" spans="1:13" ht="14.45" customHeight="1" x14ac:dyDescent="0.25">
      <c r="A14" s="518"/>
      <c r="B14" s="60" t="s">
        <v>290</v>
      </c>
      <c r="C14" s="20"/>
      <c r="D14" s="20"/>
      <c r="E14" s="62"/>
      <c r="F14" s="20" t="s">
        <v>290</v>
      </c>
      <c r="G14" s="20"/>
      <c r="H14" s="20"/>
      <c r="I14" s="62"/>
      <c r="J14" s="90"/>
      <c r="K14" s="27"/>
      <c r="L14" s="27"/>
      <c r="M14" s="91"/>
    </row>
    <row r="15" spans="1:13" x14ac:dyDescent="0.25">
      <c r="A15" s="518"/>
      <c r="B15" s="60" t="s">
        <v>291</v>
      </c>
      <c r="C15" s="20"/>
      <c r="D15" s="20"/>
      <c r="E15" s="28">
        <v>257</v>
      </c>
      <c r="F15" s="20" t="s">
        <v>237</v>
      </c>
      <c r="G15" s="196"/>
      <c r="H15" s="196"/>
      <c r="I15" s="28">
        <v>234</v>
      </c>
      <c r="J15" s="90"/>
      <c r="K15" s="27"/>
      <c r="L15" s="27"/>
      <c r="M15" s="64"/>
    </row>
    <row r="16" spans="1:13" x14ac:dyDescent="0.25">
      <c r="A16" s="518"/>
      <c r="B16" s="60" t="s">
        <v>292</v>
      </c>
      <c r="C16" s="20"/>
      <c r="D16" s="20"/>
      <c r="E16" s="28">
        <v>289</v>
      </c>
      <c r="F16" s="20" t="s">
        <v>292</v>
      </c>
      <c r="G16" s="20"/>
      <c r="H16" s="98"/>
      <c r="I16" s="28">
        <v>310</v>
      </c>
      <c r="J16" s="90"/>
      <c r="K16" s="27"/>
      <c r="L16" s="27"/>
      <c r="M16" s="64"/>
    </row>
    <row r="17" spans="1:14" x14ac:dyDescent="0.25">
      <c r="A17" s="518"/>
      <c r="B17" s="60"/>
      <c r="C17" s="20"/>
      <c r="D17" s="20"/>
      <c r="E17" s="28"/>
      <c r="F17" s="20"/>
      <c r="G17" s="20"/>
      <c r="H17" s="98"/>
      <c r="I17" s="28"/>
      <c r="J17" s="90"/>
      <c r="K17" s="27"/>
      <c r="L17" s="27"/>
      <c r="M17" s="64"/>
    </row>
    <row r="18" spans="1:14" ht="36.75" customHeight="1" thickBot="1" x14ac:dyDescent="0.3">
      <c r="A18" s="519"/>
      <c r="B18" s="442" t="s">
        <v>36</v>
      </c>
      <c r="C18" s="441"/>
      <c r="D18" s="441"/>
      <c r="E18" s="29">
        <f>SUM(E14:E17)</f>
        <v>546</v>
      </c>
      <c r="F18" s="442" t="s">
        <v>36</v>
      </c>
      <c r="G18" s="441"/>
      <c r="H18" s="441"/>
      <c r="I18" s="29">
        <f>SUM(I14:I17)</f>
        <v>544</v>
      </c>
      <c r="J18" s="440" t="s">
        <v>36</v>
      </c>
      <c r="K18" s="441"/>
      <c r="L18" s="441"/>
      <c r="M18" s="29">
        <f>SUM(M14:M17)</f>
        <v>0</v>
      </c>
      <c r="N18" s="30"/>
    </row>
    <row r="19" spans="1:14" ht="15" customHeight="1" thickBot="1" x14ac:dyDescent="0.6">
      <c r="A19" s="31"/>
      <c r="B19" s="31"/>
      <c r="C19" s="31"/>
      <c r="D19" s="31"/>
      <c r="E19" s="31"/>
      <c r="F19" s="31"/>
      <c r="G19" s="31"/>
      <c r="H19" s="31"/>
      <c r="I19" s="31"/>
      <c r="J19" s="32"/>
      <c r="K19" s="32"/>
      <c r="L19" s="32"/>
      <c r="M19" s="33"/>
      <c r="N19" s="34"/>
    </row>
    <row r="20" spans="1:14" ht="24.6" customHeight="1" thickBot="1" x14ac:dyDescent="0.6">
      <c r="A20" s="35"/>
      <c r="B20" s="36"/>
      <c r="C20" s="36"/>
      <c r="D20" s="36"/>
      <c r="E20" s="457" t="s">
        <v>37</v>
      </c>
      <c r="F20" s="457"/>
      <c r="G20" s="457"/>
      <c r="H20" s="457"/>
      <c r="I20" s="457"/>
      <c r="J20" s="37"/>
      <c r="K20" s="37"/>
      <c r="L20" s="37"/>
      <c r="M20" s="38"/>
    </row>
    <row r="21" spans="1:14" ht="27.95" customHeight="1" thickBot="1" x14ac:dyDescent="0.6">
      <c r="A21" s="39" t="s">
        <v>38</v>
      </c>
      <c r="B21" s="687" t="s">
        <v>293</v>
      </c>
      <c r="C21" s="463"/>
      <c r="D21" s="460" t="s">
        <v>40</v>
      </c>
      <c r="E21" s="461"/>
      <c r="F21" s="462"/>
      <c r="G21" s="463"/>
      <c r="H21" s="40" t="s">
        <v>41</v>
      </c>
      <c r="I21" s="462"/>
      <c r="J21" s="464"/>
      <c r="K21" s="40" t="s">
        <v>41</v>
      </c>
      <c r="L21" s="462"/>
      <c r="M21" s="464"/>
    </row>
    <row r="22" spans="1:14" ht="23.25" customHeight="1" x14ac:dyDescent="0.25">
      <c r="A22" s="465" t="s">
        <v>294</v>
      </c>
      <c r="B22" s="466"/>
      <c r="C22" s="467"/>
      <c r="D22" s="474"/>
      <c r="E22" s="466"/>
      <c r="F22" s="466"/>
      <c r="G22" s="467"/>
      <c r="H22" s="477"/>
      <c r="I22" s="478"/>
      <c r="J22" s="479"/>
      <c r="K22" s="486"/>
      <c r="L22" s="487"/>
      <c r="M22" s="488"/>
    </row>
    <row r="23" spans="1:14" ht="14.1" customHeight="1" x14ac:dyDescent="0.25">
      <c r="A23" s="468"/>
      <c r="B23" s="469"/>
      <c r="C23" s="470"/>
      <c r="D23" s="475"/>
      <c r="E23" s="469"/>
      <c r="F23" s="469"/>
      <c r="G23" s="470"/>
      <c r="H23" s="480"/>
      <c r="I23" s="481"/>
      <c r="J23" s="482"/>
      <c r="K23" s="489"/>
      <c r="L23" s="490"/>
      <c r="M23" s="491"/>
    </row>
    <row r="24" spans="1:14" x14ac:dyDescent="0.25">
      <c r="A24" s="468"/>
      <c r="B24" s="469"/>
      <c r="C24" s="470"/>
      <c r="D24" s="475"/>
      <c r="E24" s="469"/>
      <c r="F24" s="469"/>
      <c r="G24" s="470"/>
      <c r="H24" s="480"/>
      <c r="I24" s="481"/>
      <c r="J24" s="482"/>
      <c r="K24" s="489"/>
      <c r="L24" s="490"/>
      <c r="M24" s="491"/>
    </row>
    <row r="25" spans="1:14" x14ac:dyDescent="0.25">
      <c r="A25" s="468"/>
      <c r="B25" s="469"/>
      <c r="C25" s="470"/>
      <c r="D25" s="475"/>
      <c r="E25" s="469"/>
      <c r="F25" s="469"/>
      <c r="G25" s="470"/>
      <c r="H25" s="480"/>
      <c r="I25" s="481"/>
      <c r="J25" s="482"/>
      <c r="K25" s="489"/>
      <c r="L25" s="490"/>
      <c r="M25" s="491"/>
    </row>
    <row r="26" spans="1:14"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ht="15.75" thickBot="1" x14ac:dyDescent="0.3">
      <c r="A31" s="471"/>
      <c r="B31" s="472"/>
      <c r="C31" s="473"/>
      <c r="D31" s="476"/>
      <c r="E31" s="472"/>
      <c r="F31" s="472"/>
      <c r="G31" s="473"/>
      <c r="H31" s="483"/>
      <c r="I31" s="484"/>
      <c r="J31" s="485"/>
      <c r="K31" s="492"/>
      <c r="L31" s="493"/>
      <c r="M31" s="494"/>
    </row>
    <row r="32" spans="1:14" ht="15.95" thickBot="1" x14ac:dyDescent="0.6">
      <c r="A32" s="41"/>
      <c r="B32" s="42"/>
      <c r="C32" s="42"/>
      <c r="D32" s="42"/>
      <c r="E32" s="42"/>
      <c r="F32" s="42"/>
      <c r="G32" s="42"/>
      <c r="H32" s="42"/>
      <c r="I32" s="42"/>
      <c r="J32" s="42"/>
      <c r="K32" s="43"/>
      <c r="L32" s="43"/>
      <c r="M32" s="41"/>
    </row>
    <row r="33" spans="1:13" ht="27.95" customHeight="1" x14ac:dyDescent="0.55000000000000004">
      <c r="A33" s="495" t="s">
        <v>43</v>
      </c>
      <c r="B33" s="496"/>
      <c r="C33" s="496"/>
      <c r="D33" s="496"/>
      <c r="E33" s="496"/>
      <c r="F33" s="496"/>
      <c r="G33" s="496"/>
      <c r="H33" s="496"/>
      <c r="I33" s="496"/>
      <c r="J33" s="496"/>
      <c r="K33" s="496"/>
      <c r="L33" s="497"/>
      <c r="M33" s="44" t="s">
        <v>44</v>
      </c>
    </row>
    <row r="34" spans="1:13" x14ac:dyDescent="0.25">
      <c r="A34" s="45" t="s">
        <v>45</v>
      </c>
      <c r="B34" s="46" t="s">
        <v>46</v>
      </c>
      <c r="C34" s="46" t="s">
        <v>47</v>
      </c>
      <c r="D34" s="46" t="s">
        <v>48</v>
      </c>
      <c r="E34" s="46"/>
      <c r="F34" s="46" t="s">
        <v>49</v>
      </c>
      <c r="G34" s="46" t="s">
        <v>50</v>
      </c>
      <c r="H34" s="46" t="s">
        <v>51</v>
      </c>
      <c r="I34" s="46"/>
      <c r="J34" s="46" t="s">
        <v>52</v>
      </c>
      <c r="K34" s="47"/>
      <c r="L34" s="46" t="s">
        <v>53</v>
      </c>
      <c r="M34" s="455"/>
    </row>
    <row r="35" spans="1:13" ht="15.75" thickBot="1" x14ac:dyDescent="0.3">
      <c r="A35" s="48" t="s">
        <v>54</v>
      </c>
      <c r="B35" s="49"/>
      <c r="C35" s="50"/>
      <c r="D35" s="50"/>
      <c r="E35" s="50"/>
      <c r="F35" s="50"/>
      <c r="G35" s="50"/>
      <c r="H35" s="50"/>
      <c r="I35" s="50"/>
      <c r="J35" s="50"/>
      <c r="K35" s="50"/>
      <c r="L35" s="50"/>
      <c r="M35" s="456"/>
    </row>
    <row r="36" spans="1:13" ht="14.65" thickBot="1" x14ac:dyDescent="0.6"/>
    <row r="37" spans="1:13" ht="18.399999999999999" x14ac:dyDescent="0.55000000000000004">
      <c r="A37" s="498" t="s">
        <v>55</v>
      </c>
      <c r="B37" s="499"/>
      <c r="C37" s="499"/>
      <c r="D37" s="499"/>
      <c r="E37" s="499"/>
      <c r="F37" s="499"/>
      <c r="G37" s="499"/>
      <c r="H37" s="499"/>
      <c r="I37" s="499"/>
      <c r="J37" s="499"/>
      <c r="K37" s="499"/>
      <c r="L37" s="500"/>
      <c r="M37" s="44" t="s">
        <v>44</v>
      </c>
    </row>
    <row r="38" spans="1:13" ht="40.5" customHeight="1" x14ac:dyDescent="0.25">
      <c r="A38" s="501" t="s">
        <v>56</v>
      </c>
      <c r="B38" s="502"/>
      <c r="C38" s="502"/>
      <c r="D38" s="502"/>
      <c r="E38" s="502"/>
      <c r="F38" s="503"/>
      <c r="G38" s="504" t="s">
        <v>57</v>
      </c>
      <c r="H38" s="502"/>
      <c r="I38" s="502"/>
      <c r="J38" s="502"/>
      <c r="K38" s="502"/>
      <c r="L38" s="503"/>
      <c r="M38" s="455"/>
    </row>
    <row r="39" spans="1:13" ht="48" customHeight="1" thickBot="1" x14ac:dyDescent="0.3">
      <c r="A39" s="505">
        <v>2</v>
      </c>
      <c r="B39" s="506"/>
      <c r="C39" s="506"/>
      <c r="D39" s="506"/>
      <c r="E39" s="506"/>
      <c r="F39" s="507"/>
      <c r="G39" s="508"/>
      <c r="H39" s="506"/>
      <c r="I39" s="506"/>
      <c r="J39" s="506"/>
      <c r="K39" s="506"/>
      <c r="L39" s="507"/>
      <c r="M39" s="456"/>
    </row>
  </sheetData>
  <sheetProtection password="ECB3" sheet="1" objects="1" scenarios="1"/>
  <mergeCells count="46">
    <mergeCell ref="A37:L37"/>
    <mergeCell ref="A38:F38"/>
    <mergeCell ref="G38:L38"/>
    <mergeCell ref="M38:M39"/>
    <mergeCell ref="A39:F39"/>
    <mergeCell ref="G39:L39"/>
    <mergeCell ref="M34:M35"/>
    <mergeCell ref="E20:I20"/>
    <mergeCell ref="B21:C21"/>
    <mergeCell ref="D21:E21"/>
    <mergeCell ref="F21:G21"/>
    <mergeCell ref="I21:J21"/>
    <mergeCell ref="L21:M21"/>
    <mergeCell ref="A22:C31"/>
    <mergeCell ref="D22:G31"/>
    <mergeCell ref="H22:J31"/>
    <mergeCell ref="K22:M31"/>
    <mergeCell ref="A33:L33"/>
    <mergeCell ref="F12:I12"/>
    <mergeCell ref="J12:M12"/>
    <mergeCell ref="A13:A18"/>
    <mergeCell ref="B18:D18"/>
    <mergeCell ref="F18:H18"/>
    <mergeCell ref="J18:L18"/>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511811024" right="0.511811024" top="0.78740157499999996" bottom="0.78740157499999996" header="0.31496062000000002" footer="0.31496062000000002"/>
  <pageSetup paperSize="9" scale="46" orientation="portrait" horizontalDpi="300" verticalDpi="300" r:id="rId1"/>
  <colBreaks count="1" manualBreakCount="1">
    <brk id="13" max="1048575" man="1"/>
  </colBreak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topLeftCell="A25" zoomScale="70" zoomScaleNormal="70" zoomScaleSheetLayoutView="80" workbookViewId="0">
      <selection activeCell="B6" sqref="B6"/>
    </sheetView>
  </sheetViews>
  <sheetFormatPr defaultColWidth="11.42578125" defaultRowHeight="15" x14ac:dyDescent="0.25"/>
  <cols>
    <col min="1" max="1" width="25.42578125" customWidth="1"/>
    <col min="2" max="2" width="28" style="68" customWidth="1"/>
    <col min="3" max="4" width="12.42578125" customWidth="1"/>
    <col min="5" max="5" width="18.7109375" style="68" bestFit="1" customWidth="1"/>
    <col min="6" max="6" width="25.28515625" style="67" customWidth="1"/>
    <col min="7" max="7" width="12.42578125" customWidth="1"/>
    <col min="8" max="8" width="15.140625" customWidth="1"/>
    <col min="9" max="9" width="11.42578125" style="68"/>
    <col min="10" max="10" width="18" customWidth="1"/>
    <col min="11" max="11" width="12.42578125" customWidth="1"/>
    <col min="12" max="12" width="14.42578125" customWidth="1"/>
    <col min="13" max="13" width="17.85546875" customWidth="1"/>
  </cols>
  <sheetData>
    <row r="1" spans="1:13" ht="31.7" customHeight="1" thickBot="1" x14ac:dyDescent="0.3">
      <c r="A1" s="688" t="s">
        <v>295</v>
      </c>
      <c r="B1" s="406" t="s">
        <v>1</v>
      </c>
      <c r="C1" s="407"/>
      <c r="D1" s="407"/>
      <c r="E1" s="407"/>
      <c r="F1" s="407"/>
      <c r="G1" s="407"/>
      <c r="H1" s="407"/>
      <c r="I1" s="407"/>
      <c r="J1" s="407"/>
      <c r="K1" s="407"/>
      <c r="L1" s="407"/>
      <c r="M1" s="408"/>
    </row>
    <row r="2" spans="1:13" ht="21" customHeight="1" x14ac:dyDescent="0.25">
      <c r="A2" s="689"/>
      <c r="B2" s="409" t="s">
        <v>296</v>
      </c>
      <c r="C2" s="410"/>
      <c r="D2" s="410"/>
      <c r="E2" s="410"/>
      <c r="F2" s="410"/>
      <c r="G2" s="410"/>
      <c r="H2" s="410"/>
      <c r="I2" s="410"/>
      <c r="J2" s="410"/>
      <c r="K2" s="410"/>
      <c r="L2" s="410"/>
      <c r="M2" s="411"/>
    </row>
    <row r="3" spans="1:13" ht="20.100000000000001" customHeight="1" thickBot="1" x14ac:dyDescent="0.3">
      <c r="A3" s="689"/>
      <c r="B3" s="412"/>
      <c r="C3" s="413"/>
      <c r="D3" s="413"/>
      <c r="E3" s="413"/>
      <c r="F3" s="413"/>
      <c r="G3" s="413"/>
      <c r="H3" s="413"/>
      <c r="I3" s="413"/>
      <c r="J3" s="413"/>
      <c r="K3" s="413"/>
      <c r="L3" s="413"/>
      <c r="M3" s="414"/>
    </row>
    <row r="4" spans="1:13" ht="20.100000000000001" customHeight="1" thickBot="1" x14ac:dyDescent="0.3">
      <c r="A4" s="689"/>
      <c r="B4" s="406" t="s">
        <v>3</v>
      </c>
      <c r="C4" s="407"/>
      <c r="D4" s="407"/>
      <c r="E4" s="407"/>
      <c r="F4" s="407"/>
      <c r="G4" s="407"/>
      <c r="H4" s="407"/>
      <c r="I4" s="407"/>
      <c r="J4" s="407"/>
      <c r="K4" s="407"/>
      <c r="L4" s="407"/>
      <c r="M4" s="408"/>
    </row>
    <row r="5" spans="1:13" ht="37.5" customHeight="1" x14ac:dyDescent="0.25">
      <c r="A5" s="689"/>
      <c r="B5" s="3" t="s">
        <v>4</v>
      </c>
      <c r="C5" s="415" t="s">
        <v>5</v>
      </c>
      <c r="D5" s="416"/>
      <c r="E5" s="2" t="s">
        <v>6</v>
      </c>
      <c r="F5" s="197" t="s">
        <v>7</v>
      </c>
      <c r="G5" s="415" t="s">
        <v>8</v>
      </c>
      <c r="H5" s="417"/>
      <c r="I5" s="418" t="s">
        <v>9</v>
      </c>
      <c r="J5" s="419"/>
      <c r="K5" s="419"/>
      <c r="L5" s="419"/>
      <c r="M5" s="420"/>
    </row>
    <row r="6" spans="1:13" ht="41.45" customHeight="1" x14ac:dyDescent="0.25">
      <c r="A6" s="689"/>
      <c r="B6" s="198" t="s">
        <v>10</v>
      </c>
      <c r="C6" s="421"/>
      <c r="D6" s="422"/>
      <c r="E6" s="198" t="s">
        <v>81</v>
      </c>
      <c r="F6" s="199" t="s">
        <v>81</v>
      </c>
      <c r="G6" s="421"/>
      <c r="H6" s="423"/>
      <c r="I6" s="424"/>
      <c r="J6" s="425"/>
      <c r="K6" s="425"/>
      <c r="L6" s="425"/>
      <c r="M6" s="426"/>
    </row>
    <row r="7" spans="1:13" ht="19.7" customHeight="1" x14ac:dyDescent="0.25">
      <c r="A7" s="689"/>
      <c r="B7" s="427" t="s">
        <v>11</v>
      </c>
      <c r="C7" s="428"/>
      <c r="D7" s="428"/>
      <c r="E7" s="428"/>
      <c r="F7" s="428"/>
      <c r="G7" s="428" t="s">
        <v>12</v>
      </c>
      <c r="H7" s="428"/>
      <c r="I7" s="429"/>
      <c r="J7" s="429"/>
      <c r="K7" s="429"/>
      <c r="L7" s="430" t="s">
        <v>13</v>
      </c>
      <c r="M7" s="431"/>
    </row>
    <row r="8" spans="1:13" ht="21" customHeight="1" thickBot="1" x14ac:dyDescent="0.3">
      <c r="A8" s="690"/>
      <c r="B8" s="432" t="s">
        <v>297</v>
      </c>
      <c r="C8" s="432"/>
      <c r="D8" s="432"/>
      <c r="E8" s="432"/>
      <c r="F8" s="432"/>
      <c r="G8" s="432" t="s">
        <v>298</v>
      </c>
      <c r="H8" s="432"/>
      <c r="I8" s="432"/>
      <c r="J8" s="432"/>
      <c r="K8" s="433"/>
      <c r="L8" s="432" t="s">
        <v>16</v>
      </c>
      <c r="M8" s="432"/>
    </row>
    <row r="9" spans="1:13" ht="21" customHeight="1" thickBot="1" x14ac:dyDescent="0.6">
      <c r="A9" s="7"/>
      <c r="B9" s="13"/>
      <c r="C9" s="8"/>
      <c r="D9" s="8"/>
      <c r="E9" s="13"/>
      <c r="F9" s="12"/>
      <c r="G9" s="8"/>
      <c r="H9" s="8"/>
      <c r="I9" s="13"/>
      <c r="J9" s="8"/>
      <c r="K9" s="8"/>
      <c r="L9" s="8"/>
      <c r="M9" s="8"/>
    </row>
    <row r="10" spans="1:13" ht="18.75" customHeight="1" x14ac:dyDescent="0.25">
      <c r="A10" s="443" t="s">
        <v>17</v>
      </c>
      <c r="B10" s="446" t="s">
        <v>18</v>
      </c>
      <c r="C10" s="447"/>
      <c r="D10" s="447" t="s">
        <v>19</v>
      </c>
      <c r="E10" s="448"/>
      <c r="F10" s="200" t="s">
        <v>20</v>
      </c>
      <c r="G10" s="9" t="s">
        <v>21</v>
      </c>
      <c r="H10" s="201" t="s">
        <v>22</v>
      </c>
      <c r="I10" s="202" t="s">
        <v>23</v>
      </c>
      <c r="J10" s="9" t="s">
        <v>20</v>
      </c>
      <c r="K10" s="10" t="s">
        <v>21</v>
      </c>
      <c r="L10" s="10" t="s">
        <v>22</v>
      </c>
      <c r="M10" s="11" t="s">
        <v>23</v>
      </c>
    </row>
    <row r="11" spans="1:13" ht="18" customHeight="1" x14ac:dyDescent="0.25">
      <c r="A11" s="444"/>
      <c r="B11" s="449" t="s">
        <v>81</v>
      </c>
      <c r="C11" s="450"/>
      <c r="D11" s="694"/>
      <c r="E11" s="695"/>
      <c r="F11" s="12" t="s">
        <v>10</v>
      </c>
      <c r="G11" s="12"/>
      <c r="H11" s="203"/>
      <c r="I11" s="13"/>
      <c r="J11" s="12"/>
      <c r="K11" s="13"/>
      <c r="L11" s="13"/>
      <c r="M11" s="14"/>
    </row>
    <row r="12" spans="1:13" ht="23.1" customHeight="1" thickBot="1" x14ac:dyDescent="0.3">
      <c r="A12" s="445"/>
      <c r="B12" s="452" t="s">
        <v>299</v>
      </c>
      <c r="C12" s="453"/>
      <c r="D12" s="453"/>
      <c r="E12" s="454"/>
      <c r="F12" s="413" t="s">
        <v>25</v>
      </c>
      <c r="G12" s="413"/>
      <c r="H12" s="413"/>
      <c r="I12" s="414"/>
      <c r="J12" s="412"/>
      <c r="K12" s="413"/>
      <c r="L12" s="413"/>
      <c r="M12" s="414"/>
    </row>
    <row r="13" spans="1:13" ht="14.1" customHeight="1" x14ac:dyDescent="0.25">
      <c r="A13" s="691" t="s">
        <v>300</v>
      </c>
      <c r="B13" s="76" t="s">
        <v>27</v>
      </c>
      <c r="C13" s="18" t="s">
        <v>28</v>
      </c>
      <c r="D13" s="59" t="s">
        <v>29</v>
      </c>
      <c r="E13" s="76" t="s">
        <v>30</v>
      </c>
      <c r="F13" s="204" t="s">
        <v>27</v>
      </c>
      <c r="G13" s="18" t="s">
        <v>28</v>
      </c>
      <c r="H13" s="59" t="s">
        <v>29</v>
      </c>
      <c r="I13" s="76" t="s">
        <v>30</v>
      </c>
      <c r="J13" s="18" t="s">
        <v>27</v>
      </c>
      <c r="K13" s="16" t="s">
        <v>28</v>
      </c>
      <c r="L13" s="16" t="s">
        <v>29</v>
      </c>
      <c r="M13" s="17" t="s">
        <v>30</v>
      </c>
    </row>
    <row r="14" spans="1:13" ht="14.45" customHeight="1" x14ac:dyDescent="0.25">
      <c r="A14" s="692"/>
      <c r="B14" s="68" t="s">
        <v>301</v>
      </c>
      <c r="C14" s="66"/>
      <c r="D14" s="98"/>
      <c r="E14" s="78"/>
      <c r="F14" s="67" t="s">
        <v>301</v>
      </c>
      <c r="G14" s="67"/>
      <c r="H14" s="205"/>
      <c r="I14" s="206"/>
      <c r="J14" s="63"/>
      <c r="K14" s="27"/>
      <c r="L14" s="27"/>
      <c r="M14" s="91"/>
    </row>
    <row r="15" spans="1:13" ht="14.45" customHeight="1" x14ac:dyDescent="0.25">
      <c r="A15" s="692"/>
      <c r="B15" s="68" t="s">
        <v>218</v>
      </c>
      <c r="C15" s="66"/>
      <c r="D15" s="98"/>
      <c r="E15" s="207">
        <v>347</v>
      </c>
      <c r="F15" s="67" t="s">
        <v>218</v>
      </c>
      <c r="G15" s="67"/>
      <c r="H15" s="205"/>
      <c r="I15" s="208">
        <v>347</v>
      </c>
      <c r="J15" s="63"/>
      <c r="K15" s="27"/>
      <c r="L15" s="27"/>
      <c r="M15" s="91"/>
    </row>
    <row r="16" spans="1:13" x14ac:dyDescent="0.25">
      <c r="A16" s="692"/>
      <c r="B16" s="77" t="s">
        <v>302</v>
      </c>
      <c r="C16" s="66"/>
      <c r="D16" s="98"/>
      <c r="E16" s="185">
        <v>209</v>
      </c>
      <c r="F16" s="66" t="s">
        <v>303</v>
      </c>
      <c r="G16" s="66"/>
      <c r="H16" s="98"/>
      <c r="I16" s="207">
        <v>512</v>
      </c>
      <c r="J16" s="63"/>
      <c r="K16" s="27"/>
      <c r="L16" s="27"/>
      <c r="M16" s="64"/>
    </row>
    <row r="17" spans="1:14" x14ac:dyDescent="0.25">
      <c r="A17" s="692"/>
      <c r="B17" s="77" t="s">
        <v>303</v>
      </c>
      <c r="C17" s="66"/>
      <c r="D17" s="98"/>
      <c r="E17" s="27">
        <v>303</v>
      </c>
      <c r="F17" s="68" t="s">
        <v>304</v>
      </c>
      <c r="G17" s="209"/>
      <c r="H17" s="210"/>
      <c r="I17" s="27">
        <v>62</v>
      </c>
      <c r="J17" s="63"/>
      <c r="K17" s="27"/>
      <c r="L17" s="27"/>
      <c r="M17" s="64"/>
    </row>
    <row r="18" spans="1:14" x14ac:dyDescent="0.25">
      <c r="A18" s="692"/>
      <c r="B18" s="77" t="s">
        <v>291</v>
      </c>
      <c r="C18" s="66"/>
      <c r="D18" s="98"/>
      <c r="E18" s="27">
        <v>54</v>
      </c>
      <c r="F18" s="66" t="s">
        <v>305</v>
      </c>
      <c r="G18" s="209"/>
      <c r="H18" s="210"/>
      <c r="I18" s="27">
        <v>81</v>
      </c>
      <c r="J18" s="63"/>
      <c r="K18" s="27"/>
      <c r="L18" s="27"/>
      <c r="M18" s="64"/>
    </row>
    <row r="19" spans="1:14" x14ac:dyDescent="0.25">
      <c r="A19" s="692"/>
      <c r="B19" s="77" t="s">
        <v>306</v>
      </c>
      <c r="C19" s="66"/>
      <c r="D19" s="98"/>
      <c r="E19" s="27">
        <v>67</v>
      </c>
      <c r="F19" s="66" t="s">
        <v>250</v>
      </c>
      <c r="G19" s="66" t="s">
        <v>307</v>
      </c>
      <c r="H19" s="98" t="s">
        <v>308</v>
      </c>
      <c r="I19" s="27">
        <v>65</v>
      </c>
      <c r="J19" s="63"/>
      <c r="K19" s="27"/>
      <c r="L19" s="27"/>
      <c r="M19" s="64"/>
    </row>
    <row r="20" spans="1:14" ht="14.45" customHeight="1" x14ac:dyDescent="0.25">
      <c r="A20" s="692"/>
      <c r="B20" s="77" t="s">
        <v>250</v>
      </c>
      <c r="C20" s="66"/>
      <c r="D20" s="98"/>
      <c r="E20" s="27">
        <v>91</v>
      </c>
      <c r="F20" s="66"/>
      <c r="G20" s="66"/>
      <c r="H20" s="98"/>
      <c r="I20" s="27"/>
      <c r="J20" s="63"/>
      <c r="K20" s="27"/>
      <c r="L20" s="27"/>
      <c r="M20" s="64"/>
      <c r="N20" s="30"/>
    </row>
    <row r="21" spans="1:14" ht="36.75" customHeight="1" thickBot="1" x14ac:dyDescent="0.3">
      <c r="A21" s="693"/>
      <c r="B21" s="442" t="s">
        <v>36</v>
      </c>
      <c r="C21" s="441"/>
      <c r="D21" s="441"/>
      <c r="E21" s="202">
        <f>SUM(E15:E20)</f>
        <v>1071</v>
      </c>
      <c r="F21" s="442" t="s">
        <v>36</v>
      </c>
      <c r="G21" s="441"/>
      <c r="H21" s="441"/>
      <c r="I21" s="202">
        <f>SUM(I15:I20)</f>
        <v>1067</v>
      </c>
      <c r="J21" s="440" t="s">
        <v>36</v>
      </c>
      <c r="K21" s="441"/>
      <c r="L21" s="441"/>
      <c r="M21" s="29">
        <f>SUM(M14:M20)</f>
        <v>0</v>
      </c>
      <c r="N21" s="30"/>
    </row>
    <row r="22" spans="1:14" ht="15" customHeight="1" thickBot="1" x14ac:dyDescent="0.6">
      <c r="A22" s="31"/>
      <c r="B22" s="56"/>
      <c r="C22" s="31"/>
      <c r="D22" s="31"/>
      <c r="E22" s="56"/>
      <c r="F22" s="58"/>
      <c r="G22" s="31"/>
      <c r="H22" s="31"/>
      <c r="I22" s="56"/>
      <c r="J22" s="32"/>
      <c r="K22" s="32"/>
      <c r="L22" s="32"/>
      <c r="M22" s="33"/>
      <c r="N22" s="34"/>
    </row>
    <row r="23" spans="1:14" ht="24.6" customHeight="1" thickBot="1" x14ac:dyDescent="0.6">
      <c r="A23" s="35"/>
      <c r="B23" s="211"/>
      <c r="C23" s="36"/>
      <c r="D23" s="36"/>
      <c r="E23" s="457" t="s">
        <v>37</v>
      </c>
      <c r="F23" s="457"/>
      <c r="G23" s="457"/>
      <c r="H23" s="457"/>
      <c r="I23" s="457"/>
      <c r="J23" s="37"/>
      <c r="K23" s="37"/>
      <c r="L23" s="37"/>
      <c r="M23" s="38"/>
    </row>
    <row r="24" spans="1:14" ht="39.75" customHeight="1" thickBot="1" x14ac:dyDescent="0.6">
      <c r="A24" s="212" t="s">
        <v>38</v>
      </c>
      <c r="B24" s="462" t="s">
        <v>112</v>
      </c>
      <c r="C24" s="463"/>
      <c r="D24" s="460" t="s">
        <v>40</v>
      </c>
      <c r="E24" s="461"/>
      <c r="F24" s="462"/>
      <c r="G24" s="463"/>
      <c r="H24" s="213" t="s">
        <v>41</v>
      </c>
      <c r="I24" s="462"/>
      <c r="J24" s="464"/>
      <c r="K24" s="40" t="s">
        <v>41</v>
      </c>
      <c r="L24" s="462"/>
      <c r="M24" s="464"/>
    </row>
    <row r="25" spans="1:14" ht="23.25" customHeight="1" x14ac:dyDescent="0.25">
      <c r="A25" s="465" t="s">
        <v>309</v>
      </c>
      <c r="B25" s="466"/>
      <c r="C25" s="467"/>
      <c r="D25" s="474"/>
      <c r="E25" s="466"/>
      <c r="F25" s="466"/>
      <c r="G25" s="467"/>
      <c r="H25" s="477"/>
      <c r="I25" s="478"/>
      <c r="J25" s="479"/>
      <c r="K25" s="486"/>
      <c r="L25" s="487"/>
      <c r="M25" s="488"/>
    </row>
    <row r="26" spans="1:14" ht="14.1" customHeight="1"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x14ac:dyDescent="0.25">
      <c r="A31" s="468"/>
      <c r="B31" s="469"/>
      <c r="C31" s="470"/>
      <c r="D31" s="475"/>
      <c r="E31" s="469"/>
      <c r="F31" s="469"/>
      <c r="G31" s="470"/>
      <c r="H31" s="480"/>
      <c r="I31" s="481"/>
      <c r="J31" s="482"/>
      <c r="K31" s="489"/>
      <c r="L31" s="490"/>
      <c r="M31" s="491"/>
    </row>
    <row r="32" spans="1:14" x14ac:dyDescent="0.25">
      <c r="A32" s="468"/>
      <c r="B32" s="469"/>
      <c r="C32" s="470"/>
      <c r="D32" s="475"/>
      <c r="E32" s="469"/>
      <c r="F32" s="469"/>
      <c r="G32" s="470"/>
      <c r="H32" s="480"/>
      <c r="I32" s="481"/>
      <c r="J32" s="482"/>
      <c r="K32" s="489"/>
      <c r="L32" s="490"/>
      <c r="M32" s="491"/>
    </row>
    <row r="33" spans="1:13" x14ac:dyDescent="0.25">
      <c r="A33" s="468"/>
      <c r="B33" s="469"/>
      <c r="C33" s="470"/>
      <c r="D33" s="475"/>
      <c r="E33" s="469"/>
      <c r="F33" s="469"/>
      <c r="G33" s="470"/>
      <c r="H33" s="480"/>
      <c r="I33" s="481"/>
      <c r="J33" s="482"/>
      <c r="K33" s="489"/>
      <c r="L33" s="490"/>
      <c r="M33" s="491"/>
    </row>
    <row r="34" spans="1:13" ht="15.75" thickBot="1" x14ac:dyDescent="0.3">
      <c r="A34" s="471"/>
      <c r="B34" s="472"/>
      <c r="C34" s="473"/>
      <c r="D34" s="476"/>
      <c r="E34" s="472"/>
      <c r="F34" s="472"/>
      <c r="G34" s="473"/>
      <c r="H34" s="483"/>
      <c r="I34" s="484"/>
      <c r="J34" s="485"/>
      <c r="K34" s="492"/>
      <c r="L34" s="493"/>
      <c r="M34" s="494"/>
    </row>
    <row r="35" spans="1:13" ht="15.95" thickBot="1" x14ac:dyDescent="0.6">
      <c r="A35" s="41"/>
      <c r="B35" s="214"/>
      <c r="C35" s="42"/>
      <c r="D35" s="42"/>
      <c r="E35" s="214"/>
      <c r="F35" s="215"/>
      <c r="G35" s="42"/>
      <c r="H35" s="42"/>
      <c r="I35" s="214"/>
      <c r="J35" s="42"/>
      <c r="K35" s="43"/>
      <c r="L35" s="43"/>
      <c r="M35" s="41"/>
    </row>
    <row r="36" spans="1:13" ht="27.95" customHeight="1" x14ac:dyDescent="0.55000000000000004">
      <c r="A36" s="495" t="s">
        <v>43</v>
      </c>
      <c r="B36" s="496"/>
      <c r="C36" s="496"/>
      <c r="D36" s="496"/>
      <c r="E36" s="496"/>
      <c r="F36" s="496"/>
      <c r="G36" s="496"/>
      <c r="H36" s="496"/>
      <c r="I36" s="496"/>
      <c r="J36" s="496"/>
      <c r="K36" s="496"/>
      <c r="L36" s="497"/>
      <c r="M36" s="44" t="s">
        <v>44</v>
      </c>
    </row>
    <row r="37" spans="1:13" x14ac:dyDescent="0.25">
      <c r="A37" s="216" t="s">
        <v>45</v>
      </c>
      <c r="B37" s="46" t="s">
        <v>46</v>
      </c>
      <c r="C37" s="217" t="s">
        <v>47</v>
      </c>
      <c r="D37" s="218" t="s">
        <v>48</v>
      </c>
      <c r="E37" s="46"/>
      <c r="F37" s="217" t="s">
        <v>49</v>
      </c>
      <c r="G37" s="217" t="s">
        <v>50</v>
      </c>
      <c r="H37" s="218" t="s">
        <v>51</v>
      </c>
      <c r="I37" s="46"/>
      <c r="J37" s="217" t="s">
        <v>52</v>
      </c>
      <c r="K37" s="47"/>
      <c r="L37" s="46" t="s">
        <v>53</v>
      </c>
      <c r="M37" s="455"/>
    </row>
    <row r="38" spans="1:13" ht="15.75" thickBot="1" x14ac:dyDescent="0.3">
      <c r="A38" s="219" t="s">
        <v>54</v>
      </c>
      <c r="B38" s="185"/>
      <c r="C38" s="220"/>
      <c r="D38" s="221"/>
      <c r="G38" s="220"/>
      <c r="H38" s="221"/>
      <c r="J38" s="220"/>
      <c r="K38" s="50"/>
      <c r="L38" s="50"/>
      <c r="M38" s="456"/>
    </row>
    <row r="39" spans="1:13" ht="14.65" thickBot="1" x14ac:dyDescent="0.6"/>
    <row r="40" spans="1:13" ht="18.399999999999999" x14ac:dyDescent="0.55000000000000004">
      <c r="A40" s="498" t="s">
        <v>55</v>
      </c>
      <c r="B40" s="499"/>
      <c r="C40" s="499"/>
      <c r="D40" s="499"/>
      <c r="E40" s="499"/>
      <c r="F40" s="499"/>
      <c r="G40" s="499"/>
      <c r="H40" s="499"/>
      <c r="I40" s="499"/>
      <c r="J40" s="499"/>
      <c r="K40" s="499"/>
      <c r="L40" s="500"/>
      <c r="M40" s="44" t="s">
        <v>44</v>
      </c>
    </row>
    <row r="41" spans="1:13" ht="40.5" customHeight="1" x14ac:dyDescent="0.25">
      <c r="A41" s="501" t="s">
        <v>56</v>
      </c>
      <c r="B41" s="502"/>
      <c r="C41" s="502"/>
      <c r="D41" s="502"/>
      <c r="E41" s="502"/>
      <c r="F41" s="503"/>
      <c r="G41" s="504" t="s">
        <v>57</v>
      </c>
      <c r="H41" s="502"/>
      <c r="I41" s="502"/>
      <c r="J41" s="502"/>
      <c r="K41" s="502"/>
      <c r="L41" s="503"/>
      <c r="M41" s="455" t="s">
        <v>171</v>
      </c>
    </row>
    <row r="42" spans="1:13" ht="48" customHeight="1" thickBot="1" x14ac:dyDescent="0.3">
      <c r="A42" s="505">
        <v>4</v>
      </c>
      <c r="B42" s="506"/>
      <c r="C42" s="506"/>
      <c r="D42" s="506"/>
      <c r="E42" s="506"/>
      <c r="F42" s="507"/>
      <c r="G42" s="508"/>
      <c r="H42" s="506"/>
      <c r="I42" s="506"/>
      <c r="J42" s="506"/>
      <c r="K42" s="506"/>
      <c r="L42" s="507"/>
      <c r="M42" s="456"/>
    </row>
  </sheetData>
  <sheetProtection password="ECB3" sheet="1" objects="1" scenarios="1"/>
  <mergeCells count="46">
    <mergeCell ref="A40:L40"/>
    <mergeCell ref="A41:F41"/>
    <mergeCell ref="G41:L41"/>
    <mergeCell ref="M41:M42"/>
    <mergeCell ref="A42:F42"/>
    <mergeCell ref="G42:L42"/>
    <mergeCell ref="M37:M38"/>
    <mergeCell ref="E23:I23"/>
    <mergeCell ref="B24:C24"/>
    <mergeCell ref="D24:E24"/>
    <mergeCell ref="F24:G24"/>
    <mergeCell ref="I24:J24"/>
    <mergeCell ref="L24:M24"/>
    <mergeCell ref="A25:C34"/>
    <mergeCell ref="D25:G34"/>
    <mergeCell ref="H25:J34"/>
    <mergeCell ref="K25:M34"/>
    <mergeCell ref="A36:L36"/>
    <mergeCell ref="F12:I12"/>
    <mergeCell ref="J12:M12"/>
    <mergeCell ref="A13:A21"/>
    <mergeCell ref="B21:D21"/>
    <mergeCell ref="F21:H21"/>
    <mergeCell ref="J21:L21"/>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511811024" right="0.511811024" top="0.78740157499999996" bottom="0.78740157499999996" header="0.31496062000000002" footer="0.31496062000000002"/>
  <pageSetup paperSize="9" scale="42" orientation="portrait" horizontalDpi="300" verticalDpi="300" r:id="rId1"/>
  <colBreaks count="1" manualBreakCount="1">
    <brk id="13" max="41" man="1"/>
  </col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opLeftCell="A43" zoomScale="80" zoomScaleNormal="80" workbookViewId="0">
      <selection activeCell="B6" sqref="B6"/>
    </sheetView>
  </sheetViews>
  <sheetFormatPr defaultColWidth="11.42578125" defaultRowHeight="15" x14ac:dyDescent="0.25"/>
  <cols>
    <col min="1" max="1" width="22.42578125" customWidth="1"/>
    <col min="2" max="2" width="28.42578125" customWidth="1"/>
    <col min="3" max="4" width="12.42578125" customWidth="1"/>
    <col min="5" max="5" width="21.140625" customWidth="1"/>
    <col min="6" max="6" width="27.140625" customWidth="1"/>
    <col min="7" max="7" width="12.42578125" customWidth="1"/>
    <col min="8" max="8" width="15.140625" customWidth="1"/>
    <col min="10" max="10" width="18" customWidth="1"/>
    <col min="11" max="11" width="12.42578125" customWidth="1"/>
    <col min="12" max="12" width="14.42578125" customWidth="1"/>
    <col min="13" max="13" width="17.85546875" customWidth="1"/>
  </cols>
  <sheetData>
    <row r="1" spans="1:13" ht="31.7" customHeight="1" thickBot="1" x14ac:dyDescent="0.3">
      <c r="A1" s="403" t="s">
        <v>310</v>
      </c>
      <c r="B1" s="406" t="s">
        <v>1</v>
      </c>
      <c r="C1" s="407"/>
      <c r="D1" s="407"/>
      <c r="E1" s="407"/>
      <c r="F1" s="407"/>
      <c r="G1" s="407"/>
      <c r="H1" s="407"/>
      <c r="I1" s="407"/>
      <c r="J1" s="407"/>
      <c r="K1" s="407"/>
      <c r="L1" s="407"/>
      <c r="M1" s="408"/>
    </row>
    <row r="2" spans="1:13" ht="21" customHeight="1" x14ac:dyDescent="0.25">
      <c r="A2" s="404"/>
      <c r="B2" s="409" t="s">
        <v>311</v>
      </c>
      <c r="C2" s="410"/>
      <c r="D2" s="410"/>
      <c r="E2" s="410"/>
      <c r="F2" s="410"/>
      <c r="G2" s="410"/>
      <c r="H2" s="410"/>
      <c r="I2" s="410"/>
      <c r="J2" s="410"/>
      <c r="K2" s="410"/>
      <c r="L2" s="410"/>
      <c r="M2" s="411"/>
    </row>
    <row r="3" spans="1:13" ht="20.100000000000001" customHeight="1" thickBot="1" x14ac:dyDescent="0.3">
      <c r="A3" s="404"/>
      <c r="B3" s="412"/>
      <c r="C3" s="413"/>
      <c r="D3" s="413"/>
      <c r="E3" s="413"/>
      <c r="F3" s="413"/>
      <c r="G3" s="413"/>
      <c r="H3" s="413"/>
      <c r="I3" s="413"/>
      <c r="J3" s="413"/>
      <c r="K3" s="413"/>
      <c r="L3" s="413"/>
      <c r="M3" s="414"/>
    </row>
    <row r="4" spans="1:13" ht="20.100000000000001" customHeight="1" thickBot="1" x14ac:dyDescent="0.3">
      <c r="A4" s="404"/>
      <c r="B4" s="406" t="s">
        <v>3</v>
      </c>
      <c r="C4" s="407"/>
      <c r="D4" s="407"/>
      <c r="E4" s="407"/>
      <c r="F4" s="407"/>
      <c r="G4" s="407"/>
      <c r="H4" s="407"/>
      <c r="I4" s="407"/>
      <c r="J4" s="407"/>
      <c r="K4" s="407"/>
      <c r="L4" s="407"/>
      <c r="M4" s="408"/>
    </row>
    <row r="5" spans="1:13" ht="37.5" customHeight="1" x14ac:dyDescent="0.25">
      <c r="A5" s="404"/>
      <c r="B5" s="1" t="s">
        <v>4</v>
      </c>
      <c r="C5" s="415" t="s">
        <v>5</v>
      </c>
      <c r="D5" s="416"/>
      <c r="E5" s="2" t="s">
        <v>6</v>
      </c>
      <c r="F5" s="3" t="s">
        <v>7</v>
      </c>
      <c r="G5" s="415" t="s">
        <v>8</v>
      </c>
      <c r="H5" s="417"/>
      <c r="I5" s="418" t="s">
        <v>9</v>
      </c>
      <c r="J5" s="419"/>
      <c r="K5" s="419"/>
      <c r="L5" s="419"/>
      <c r="M5" s="420"/>
    </row>
    <row r="6" spans="1:13" ht="41.45" customHeight="1" x14ac:dyDescent="0.25">
      <c r="A6" s="404"/>
      <c r="B6" s="4"/>
      <c r="C6" s="421"/>
      <c r="D6" s="422"/>
      <c r="E6" s="5" t="s">
        <v>10</v>
      </c>
      <c r="F6" s="6" t="s">
        <v>10</v>
      </c>
      <c r="G6" s="421"/>
      <c r="H6" s="423"/>
      <c r="I6" s="424"/>
      <c r="J6" s="425"/>
      <c r="K6" s="425"/>
      <c r="L6" s="425"/>
      <c r="M6" s="426"/>
    </row>
    <row r="7" spans="1:13" ht="19.7" customHeight="1" x14ac:dyDescent="0.25">
      <c r="A7" s="404"/>
      <c r="B7" s="427" t="s">
        <v>11</v>
      </c>
      <c r="C7" s="428"/>
      <c r="D7" s="428"/>
      <c r="E7" s="428"/>
      <c r="F7" s="428"/>
      <c r="G7" s="428" t="s">
        <v>12</v>
      </c>
      <c r="H7" s="428"/>
      <c r="I7" s="429"/>
      <c r="J7" s="429"/>
      <c r="K7" s="429"/>
      <c r="L7" s="430" t="s">
        <v>13</v>
      </c>
      <c r="M7" s="431"/>
    </row>
    <row r="8" spans="1:13" ht="21" customHeight="1" thickBot="1" x14ac:dyDescent="0.3">
      <c r="A8" s="405"/>
      <c r="B8" s="432" t="s">
        <v>312</v>
      </c>
      <c r="C8" s="432"/>
      <c r="D8" s="432"/>
      <c r="E8" s="432"/>
      <c r="F8" s="432"/>
      <c r="G8" s="432" t="s">
        <v>313</v>
      </c>
      <c r="H8" s="432"/>
      <c r="I8" s="432"/>
      <c r="J8" s="432"/>
      <c r="K8" s="433"/>
      <c r="L8" s="432" t="s">
        <v>314</v>
      </c>
      <c r="M8" s="432"/>
    </row>
    <row r="9" spans="1:13" ht="21" customHeight="1" thickBot="1" x14ac:dyDescent="0.6">
      <c r="A9" s="7"/>
      <c r="B9" s="8"/>
      <c r="C9" s="8"/>
      <c r="D9" s="8"/>
      <c r="E9" s="8"/>
      <c r="F9" s="8"/>
      <c r="G9" s="8"/>
      <c r="H9" s="8"/>
      <c r="I9" s="8"/>
      <c r="J9" s="8"/>
      <c r="K9" s="8"/>
      <c r="L9" s="8"/>
      <c r="M9" s="8"/>
    </row>
    <row r="10" spans="1:13" ht="18.75" customHeight="1" x14ac:dyDescent="0.25">
      <c r="A10" s="443" t="s">
        <v>17</v>
      </c>
      <c r="B10" s="446" t="s">
        <v>18</v>
      </c>
      <c r="C10" s="447"/>
      <c r="D10" s="447" t="s">
        <v>19</v>
      </c>
      <c r="E10" s="448"/>
      <c r="F10" s="9" t="s">
        <v>20</v>
      </c>
      <c r="G10" s="10" t="s">
        <v>21</v>
      </c>
      <c r="H10" s="10" t="s">
        <v>22</v>
      </c>
      <c r="I10" s="11" t="s">
        <v>23</v>
      </c>
      <c r="J10" s="9" t="s">
        <v>20</v>
      </c>
      <c r="K10" s="10" t="s">
        <v>21</v>
      </c>
      <c r="L10" s="10" t="s">
        <v>22</v>
      </c>
      <c r="M10" s="11" t="s">
        <v>23</v>
      </c>
    </row>
    <row r="11" spans="1:13" ht="18" customHeight="1" x14ac:dyDescent="0.25">
      <c r="A11" s="444"/>
      <c r="B11" s="449" t="s">
        <v>10</v>
      </c>
      <c r="C11" s="450"/>
      <c r="D11" s="433"/>
      <c r="E11" s="451"/>
      <c r="F11" s="12"/>
      <c r="G11" s="13"/>
      <c r="H11" s="13" t="s">
        <v>10</v>
      </c>
      <c r="I11" s="14"/>
      <c r="J11" s="89"/>
      <c r="K11" s="13"/>
      <c r="L11" s="13"/>
      <c r="M11" s="14"/>
    </row>
    <row r="12" spans="1:13" ht="23.1" customHeight="1" thickBot="1" x14ac:dyDescent="0.3">
      <c r="A12" s="445"/>
      <c r="B12" s="452" t="s">
        <v>315</v>
      </c>
      <c r="C12" s="453"/>
      <c r="D12" s="453"/>
      <c r="E12" s="454"/>
      <c r="F12" s="413" t="s">
        <v>316</v>
      </c>
      <c r="G12" s="413"/>
      <c r="H12" s="413"/>
      <c r="I12" s="414"/>
      <c r="J12" s="412"/>
      <c r="K12" s="413"/>
      <c r="L12" s="413"/>
      <c r="M12" s="414"/>
    </row>
    <row r="13" spans="1:13" ht="14.1" customHeight="1" x14ac:dyDescent="0.25">
      <c r="A13" s="437" t="s">
        <v>317</v>
      </c>
      <c r="B13" s="15" t="s">
        <v>27</v>
      </c>
      <c r="C13" s="16" t="s">
        <v>28</v>
      </c>
      <c r="D13" s="16" t="s">
        <v>29</v>
      </c>
      <c r="E13" s="17" t="s">
        <v>30</v>
      </c>
      <c r="F13" s="18" t="s">
        <v>27</v>
      </c>
      <c r="G13" s="16" t="s">
        <v>28</v>
      </c>
      <c r="H13" s="16" t="s">
        <v>29</v>
      </c>
      <c r="I13" s="17" t="s">
        <v>30</v>
      </c>
      <c r="J13" s="15" t="s">
        <v>27</v>
      </c>
      <c r="K13" s="16" t="s">
        <v>28</v>
      </c>
      <c r="L13" s="16" t="s">
        <v>29</v>
      </c>
      <c r="M13" s="17" t="s">
        <v>30</v>
      </c>
    </row>
    <row r="14" spans="1:13" ht="14.45" customHeight="1" x14ac:dyDescent="0.25">
      <c r="A14" s="438"/>
      <c r="B14" s="19" t="s">
        <v>218</v>
      </c>
      <c r="C14" s="20"/>
      <c r="D14" s="20"/>
      <c r="E14" s="28"/>
      <c r="F14" s="222" t="s">
        <v>218</v>
      </c>
      <c r="G14" s="196" t="s">
        <v>318</v>
      </c>
      <c r="H14" s="20" t="s">
        <v>319</v>
      </c>
      <c r="I14" s="28"/>
      <c r="J14" s="90"/>
      <c r="K14" s="27"/>
      <c r="L14" s="27"/>
      <c r="M14" s="91"/>
    </row>
    <row r="15" spans="1:13" x14ac:dyDescent="0.25">
      <c r="A15" s="438"/>
      <c r="B15" s="19" t="s">
        <v>320</v>
      </c>
      <c r="C15" s="20"/>
      <c r="D15" s="20"/>
      <c r="E15" s="28">
        <v>211</v>
      </c>
      <c r="F15" s="222" t="s">
        <v>320</v>
      </c>
      <c r="G15" s="20" t="s">
        <v>321</v>
      </c>
      <c r="H15" s="20" t="s">
        <v>322</v>
      </c>
      <c r="I15" s="28">
        <v>211</v>
      </c>
      <c r="J15" s="90"/>
      <c r="K15" s="27"/>
      <c r="L15" s="27"/>
      <c r="M15" s="64"/>
    </row>
    <row r="16" spans="1:13" x14ac:dyDescent="0.25">
      <c r="A16" s="438"/>
      <c r="B16" s="19" t="s">
        <v>323</v>
      </c>
      <c r="C16" s="20"/>
      <c r="D16" s="20"/>
      <c r="E16" s="28">
        <v>270</v>
      </c>
      <c r="F16" s="222" t="s">
        <v>323</v>
      </c>
      <c r="G16" s="196" t="s">
        <v>324</v>
      </c>
      <c r="H16" s="196" t="s">
        <v>325</v>
      </c>
      <c r="I16" s="28">
        <v>270</v>
      </c>
      <c r="J16" s="90"/>
      <c r="K16" s="27"/>
      <c r="L16" s="27"/>
      <c r="M16" s="64"/>
    </row>
    <row r="17" spans="1:14" x14ac:dyDescent="0.25">
      <c r="A17" s="438"/>
      <c r="B17" s="19" t="s">
        <v>326</v>
      </c>
      <c r="C17" s="20"/>
      <c r="D17" s="20"/>
      <c r="E17" s="28">
        <v>48</v>
      </c>
      <c r="F17" s="22" t="s">
        <v>326</v>
      </c>
      <c r="G17" s="20" t="s">
        <v>327</v>
      </c>
      <c r="H17" s="98" t="s">
        <v>328</v>
      </c>
      <c r="I17" s="28">
        <v>48</v>
      </c>
      <c r="J17" s="90"/>
      <c r="K17" s="27"/>
      <c r="L17" s="27"/>
      <c r="M17" s="64"/>
    </row>
    <row r="18" spans="1:14" ht="15" customHeight="1" x14ac:dyDescent="0.25">
      <c r="A18" s="438"/>
      <c r="B18" s="19" t="s">
        <v>188</v>
      </c>
      <c r="C18" s="20"/>
      <c r="D18" s="20"/>
      <c r="E18" s="28">
        <v>147</v>
      </c>
      <c r="F18" s="22" t="s">
        <v>188</v>
      </c>
      <c r="G18" s="696" t="s">
        <v>329</v>
      </c>
      <c r="H18" s="697"/>
      <c r="I18" s="28">
        <v>147</v>
      </c>
      <c r="J18" s="90"/>
      <c r="K18" s="27"/>
      <c r="L18" s="27"/>
      <c r="M18" s="64"/>
    </row>
    <row r="19" spans="1:14" x14ac:dyDescent="0.25">
      <c r="A19" s="438"/>
      <c r="B19" s="19" t="s">
        <v>330</v>
      </c>
      <c r="C19" s="20"/>
      <c r="D19" s="20"/>
      <c r="E19" s="28">
        <v>191</v>
      </c>
      <c r="F19" s="22" t="s">
        <v>330</v>
      </c>
      <c r="G19" s="698"/>
      <c r="H19" s="699"/>
      <c r="I19" s="28">
        <v>191</v>
      </c>
      <c r="J19" s="90"/>
      <c r="K19" s="27"/>
      <c r="L19" s="27"/>
      <c r="M19" s="64"/>
    </row>
    <row r="20" spans="1:14" x14ac:dyDescent="0.25">
      <c r="A20" s="438"/>
      <c r="B20" s="19" t="s">
        <v>331</v>
      </c>
      <c r="C20" s="20"/>
      <c r="D20" s="20"/>
      <c r="E20" s="28">
        <v>46</v>
      </c>
      <c r="F20" s="22" t="s">
        <v>331</v>
      </c>
      <c r="G20" s="698"/>
      <c r="H20" s="699"/>
      <c r="I20" s="28">
        <v>46</v>
      </c>
      <c r="J20" s="90"/>
      <c r="K20" s="27"/>
      <c r="L20" s="27"/>
      <c r="M20" s="64"/>
    </row>
    <row r="21" spans="1:14" x14ac:dyDescent="0.25">
      <c r="A21" s="438"/>
      <c r="B21" s="19" t="s">
        <v>332</v>
      </c>
      <c r="C21" s="20"/>
      <c r="D21" s="20"/>
      <c r="E21" s="28">
        <v>308</v>
      </c>
      <c r="F21" s="22" t="s">
        <v>332</v>
      </c>
      <c r="G21" s="700"/>
      <c r="H21" s="701"/>
      <c r="I21" s="28">
        <v>308</v>
      </c>
      <c r="J21" s="90"/>
      <c r="K21" s="27"/>
      <c r="L21" s="27"/>
      <c r="M21" s="64"/>
    </row>
    <row r="22" spans="1:14" x14ac:dyDescent="0.25">
      <c r="A22" s="438"/>
      <c r="B22" s="19" t="s">
        <v>333</v>
      </c>
      <c r="C22" s="20"/>
      <c r="D22" s="20"/>
      <c r="E22" s="28">
        <v>381</v>
      </c>
      <c r="F22" s="22" t="s">
        <v>334</v>
      </c>
      <c r="G22" s="20"/>
      <c r="H22" s="20"/>
      <c r="I22" s="28">
        <v>381</v>
      </c>
      <c r="J22" s="90"/>
      <c r="K22" s="27"/>
      <c r="L22" s="27"/>
      <c r="M22" s="64"/>
    </row>
    <row r="23" spans="1:14" ht="36.75" customHeight="1" thickBot="1" x14ac:dyDescent="0.3">
      <c r="A23" s="439"/>
      <c r="B23" s="440" t="s">
        <v>36</v>
      </c>
      <c r="C23" s="441"/>
      <c r="D23" s="441"/>
      <c r="E23" s="29">
        <f>SUM(E14:E22)</f>
        <v>1602</v>
      </c>
      <c r="F23" s="442" t="s">
        <v>36</v>
      </c>
      <c r="G23" s="441"/>
      <c r="H23" s="441"/>
      <c r="I23" s="29">
        <f>SUM(I14:I22)</f>
        <v>1602</v>
      </c>
      <c r="J23" s="440" t="s">
        <v>36</v>
      </c>
      <c r="K23" s="441"/>
      <c r="L23" s="441"/>
      <c r="M23" s="29">
        <f>SUM(M14:M22)</f>
        <v>0</v>
      </c>
      <c r="N23" s="30"/>
    </row>
    <row r="24" spans="1:14" ht="15" customHeight="1" thickBot="1" x14ac:dyDescent="0.6">
      <c r="A24" s="31"/>
      <c r="B24" s="31"/>
      <c r="C24" s="31"/>
      <c r="D24" s="31"/>
      <c r="E24" s="31"/>
      <c r="F24" s="31"/>
      <c r="G24" s="31"/>
      <c r="H24" s="31"/>
      <c r="I24" s="31"/>
      <c r="J24" s="32"/>
      <c r="K24" s="32"/>
      <c r="L24" s="32"/>
      <c r="M24" s="33"/>
      <c r="N24" s="34"/>
    </row>
    <row r="25" spans="1:14" ht="24.6" customHeight="1" thickBot="1" x14ac:dyDescent="0.6">
      <c r="A25" s="35"/>
      <c r="B25" s="36"/>
      <c r="C25" s="36"/>
      <c r="D25" s="36"/>
      <c r="E25" s="457" t="s">
        <v>37</v>
      </c>
      <c r="F25" s="457"/>
      <c r="G25" s="457"/>
      <c r="H25" s="457"/>
      <c r="I25" s="457"/>
      <c r="J25" s="37"/>
      <c r="K25" s="37"/>
      <c r="L25" s="37"/>
      <c r="M25" s="38"/>
    </row>
    <row r="26" spans="1:14" ht="27.95" customHeight="1" thickBot="1" x14ac:dyDescent="0.6">
      <c r="A26" s="39" t="s">
        <v>38</v>
      </c>
      <c r="B26" s="458" t="s">
        <v>39</v>
      </c>
      <c r="C26" s="459"/>
      <c r="D26" s="460" t="s">
        <v>40</v>
      </c>
      <c r="E26" s="461"/>
      <c r="F26" s="462"/>
      <c r="G26" s="463"/>
      <c r="H26" s="40" t="s">
        <v>41</v>
      </c>
      <c r="I26" s="462"/>
      <c r="J26" s="464"/>
      <c r="K26" s="40" t="s">
        <v>41</v>
      </c>
      <c r="L26" s="462"/>
      <c r="M26" s="464"/>
    </row>
    <row r="27" spans="1:14" ht="23.25" customHeight="1" x14ac:dyDescent="0.25">
      <c r="A27" s="465" t="s">
        <v>335</v>
      </c>
      <c r="B27" s="466"/>
      <c r="C27" s="467"/>
      <c r="D27" s="474"/>
      <c r="E27" s="466"/>
      <c r="F27" s="466"/>
      <c r="G27" s="467"/>
      <c r="H27" s="477"/>
      <c r="I27" s="478"/>
      <c r="J27" s="479"/>
      <c r="K27" s="486"/>
      <c r="L27" s="487"/>
      <c r="M27" s="488"/>
    </row>
    <row r="28" spans="1:14" ht="14.1" customHeight="1"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x14ac:dyDescent="0.25">
      <c r="A31" s="468"/>
      <c r="B31" s="469"/>
      <c r="C31" s="470"/>
      <c r="D31" s="475"/>
      <c r="E31" s="469"/>
      <c r="F31" s="469"/>
      <c r="G31" s="470"/>
      <c r="H31" s="480"/>
      <c r="I31" s="481"/>
      <c r="J31" s="482"/>
      <c r="K31" s="489"/>
      <c r="L31" s="490"/>
      <c r="M31" s="491"/>
    </row>
    <row r="32" spans="1:14" x14ac:dyDescent="0.25">
      <c r="A32" s="468"/>
      <c r="B32" s="469"/>
      <c r="C32" s="470"/>
      <c r="D32" s="475"/>
      <c r="E32" s="469"/>
      <c r="F32" s="469"/>
      <c r="G32" s="470"/>
      <c r="H32" s="480"/>
      <c r="I32" s="481"/>
      <c r="J32" s="482"/>
      <c r="K32" s="489"/>
      <c r="L32" s="490"/>
      <c r="M32" s="491"/>
    </row>
    <row r="33" spans="1:13" x14ac:dyDescent="0.25">
      <c r="A33" s="468"/>
      <c r="B33" s="469"/>
      <c r="C33" s="470"/>
      <c r="D33" s="475"/>
      <c r="E33" s="469"/>
      <c r="F33" s="469"/>
      <c r="G33" s="470"/>
      <c r="H33" s="480"/>
      <c r="I33" s="481"/>
      <c r="J33" s="482"/>
      <c r="K33" s="489"/>
      <c r="L33" s="490"/>
      <c r="M33" s="491"/>
    </row>
    <row r="34" spans="1:13" x14ac:dyDescent="0.25">
      <c r="A34" s="468"/>
      <c r="B34" s="469"/>
      <c r="C34" s="470"/>
      <c r="D34" s="475"/>
      <c r="E34" s="469"/>
      <c r="F34" s="469"/>
      <c r="G34" s="470"/>
      <c r="H34" s="480"/>
      <c r="I34" s="481"/>
      <c r="J34" s="482"/>
      <c r="K34" s="489"/>
      <c r="L34" s="490"/>
      <c r="M34" s="491"/>
    </row>
    <row r="35" spans="1:13" x14ac:dyDescent="0.25">
      <c r="A35" s="468"/>
      <c r="B35" s="469"/>
      <c r="C35" s="470"/>
      <c r="D35" s="475"/>
      <c r="E35" s="469"/>
      <c r="F35" s="469"/>
      <c r="G35" s="470"/>
      <c r="H35" s="480"/>
      <c r="I35" s="481"/>
      <c r="J35" s="482"/>
      <c r="K35" s="489"/>
      <c r="L35" s="490"/>
      <c r="M35" s="491"/>
    </row>
    <row r="36" spans="1:13" ht="15.75" thickBot="1" x14ac:dyDescent="0.3">
      <c r="A36" s="471"/>
      <c r="B36" s="472"/>
      <c r="C36" s="473"/>
      <c r="D36" s="476"/>
      <c r="E36" s="472"/>
      <c r="F36" s="472"/>
      <c r="G36" s="473"/>
      <c r="H36" s="483"/>
      <c r="I36" s="484"/>
      <c r="J36" s="485"/>
      <c r="K36" s="492"/>
      <c r="L36" s="493"/>
      <c r="M36" s="494"/>
    </row>
    <row r="37" spans="1:13" ht="15.95" thickBot="1" x14ac:dyDescent="0.6">
      <c r="A37" s="41"/>
      <c r="B37" s="42"/>
      <c r="C37" s="42"/>
      <c r="D37" s="42"/>
      <c r="E37" s="42"/>
      <c r="F37" s="42"/>
      <c r="G37" s="42"/>
      <c r="H37" s="42"/>
      <c r="I37" s="42"/>
      <c r="J37" s="42"/>
      <c r="K37" s="43"/>
      <c r="L37" s="43"/>
      <c r="M37" s="41"/>
    </row>
    <row r="38" spans="1:13" ht="27.95" customHeight="1" x14ac:dyDescent="0.55000000000000004">
      <c r="A38" s="495" t="s">
        <v>43</v>
      </c>
      <c r="B38" s="496"/>
      <c r="C38" s="496"/>
      <c r="D38" s="496"/>
      <c r="E38" s="496"/>
      <c r="F38" s="496"/>
      <c r="G38" s="496"/>
      <c r="H38" s="496"/>
      <c r="I38" s="496"/>
      <c r="J38" s="496"/>
      <c r="K38" s="496"/>
      <c r="L38" s="497"/>
      <c r="M38" s="44" t="s">
        <v>44</v>
      </c>
    </row>
    <row r="39" spans="1:13" x14ac:dyDescent="0.25">
      <c r="A39" s="45" t="s">
        <v>45</v>
      </c>
      <c r="B39" s="46" t="s">
        <v>46</v>
      </c>
      <c r="C39" s="46" t="s">
        <v>47</v>
      </c>
      <c r="D39" s="46" t="s">
        <v>48</v>
      </c>
      <c r="E39" s="46"/>
      <c r="F39" s="46" t="s">
        <v>49</v>
      </c>
      <c r="G39" s="46" t="s">
        <v>50</v>
      </c>
      <c r="H39" s="46" t="s">
        <v>51</v>
      </c>
      <c r="I39" s="46"/>
      <c r="J39" s="46" t="s">
        <v>52</v>
      </c>
      <c r="K39" s="47"/>
      <c r="L39" s="46" t="s">
        <v>53</v>
      </c>
      <c r="M39" s="455"/>
    </row>
    <row r="40" spans="1:13" ht="15.75" thickBot="1" x14ac:dyDescent="0.3">
      <c r="A40" s="48" t="s">
        <v>54</v>
      </c>
      <c r="B40" s="49"/>
      <c r="C40" s="50"/>
      <c r="D40" s="50"/>
      <c r="E40" s="50"/>
      <c r="F40" s="50"/>
      <c r="G40" s="50"/>
      <c r="H40" s="50"/>
      <c r="I40" s="50"/>
      <c r="J40" s="50"/>
      <c r="K40" s="50"/>
      <c r="L40" s="50"/>
      <c r="M40" s="456"/>
    </row>
    <row r="41" spans="1:13" ht="14.65" thickBot="1" x14ac:dyDescent="0.6"/>
    <row r="42" spans="1:13" ht="18.399999999999999" x14ac:dyDescent="0.55000000000000004">
      <c r="A42" s="498" t="s">
        <v>55</v>
      </c>
      <c r="B42" s="499"/>
      <c r="C42" s="499"/>
      <c r="D42" s="499"/>
      <c r="E42" s="499"/>
      <c r="F42" s="499"/>
      <c r="G42" s="499"/>
      <c r="H42" s="499"/>
      <c r="I42" s="499"/>
      <c r="J42" s="499"/>
      <c r="K42" s="499"/>
      <c r="L42" s="500"/>
      <c r="M42" s="44" t="s">
        <v>44</v>
      </c>
    </row>
    <row r="43" spans="1:13" ht="40.5" customHeight="1" x14ac:dyDescent="0.25">
      <c r="A43" s="501" t="s">
        <v>56</v>
      </c>
      <c r="B43" s="502"/>
      <c r="C43" s="502"/>
      <c r="D43" s="502"/>
      <c r="E43" s="502"/>
      <c r="F43" s="503"/>
      <c r="G43" s="504" t="s">
        <v>57</v>
      </c>
      <c r="H43" s="502"/>
      <c r="I43" s="502"/>
      <c r="J43" s="502"/>
      <c r="K43" s="502"/>
      <c r="L43" s="503"/>
      <c r="M43" s="455" t="s">
        <v>171</v>
      </c>
    </row>
    <row r="44" spans="1:13" ht="48" customHeight="1" thickBot="1" x14ac:dyDescent="0.3">
      <c r="A44" s="505">
        <v>0</v>
      </c>
      <c r="B44" s="506"/>
      <c r="C44" s="506"/>
      <c r="D44" s="506"/>
      <c r="E44" s="506"/>
      <c r="F44" s="507"/>
      <c r="G44" s="508"/>
      <c r="H44" s="506"/>
      <c r="I44" s="506"/>
      <c r="J44" s="506"/>
      <c r="K44" s="506"/>
      <c r="L44" s="507"/>
      <c r="M44" s="456"/>
    </row>
  </sheetData>
  <sheetProtection password="ECB3" sheet="1" objects="1" scenarios="1"/>
  <mergeCells count="47">
    <mergeCell ref="A42:L42"/>
    <mergeCell ref="A43:F43"/>
    <mergeCell ref="G43:L43"/>
    <mergeCell ref="M43:M44"/>
    <mergeCell ref="A44:F44"/>
    <mergeCell ref="G44:L44"/>
    <mergeCell ref="M39:M40"/>
    <mergeCell ref="E25:I25"/>
    <mergeCell ref="B26:C26"/>
    <mergeCell ref="D26:E26"/>
    <mergeCell ref="F26:G26"/>
    <mergeCell ref="I26:J26"/>
    <mergeCell ref="L26:M26"/>
    <mergeCell ref="A27:C36"/>
    <mergeCell ref="D27:G36"/>
    <mergeCell ref="H27:J36"/>
    <mergeCell ref="K27:M36"/>
    <mergeCell ref="A38:L38"/>
    <mergeCell ref="F12:I12"/>
    <mergeCell ref="J12:M12"/>
    <mergeCell ref="A13:A23"/>
    <mergeCell ref="G18:H21"/>
    <mergeCell ref="B23:D23"/>
    <mergeCell ref="F23:H23"/>
    <mergeCell ref="J23:L23"/>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orientation="portrait" horizontalDpi="1200" verticalDpi="12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topLeftCell="A28" zoomScale="70" zoomScaleNormal="70" workbookViewId="0">
      <selection activeCell="B6" sqref="B6"/>
    </sheetView>
  </sheetViews>
  <sheetFormatPr defaultColWidth="13.140625" defaultRowHeight="15" x14ac:dyDescent="0.25"/>
  <cols>
    <col min="1" max="1" width="26.140625" customWidth="1"/>
    <col min="2" max="2" width="37" customWidth="1"/>
    <col min="3" max="4" width="14.28515625" customWidth="1"/>
    <col min="5" max="5" width="21.28515625" bestFit="1" customWidth="1"/>
    <col min="6" max="6" width="30.28515625" customWidth="1"/>
    <col min="7" max="7" width="14.28515625" style="68" customWidth="1"/>
    <col min="8" max="8" width="18.42578125" customWidth="1"/>
    <col min="9" max="9" width="19.42578125" customWidth="1"/>
    <col min="10" max="10" width="20.5703125" customWidth="1"/>
    <col min="11" max="11" width="14.28515625" customWidth="1"/>
    <col min="12" max="12" width="18.28515625" customWidth="1"/>
    <col min="13" max="13" width="20.42578125" customWidth="1"/>
  </cols>
  <sheetData>
    <row r="1" spans="1:13" ht="21.75" thickBot="1" x14ac:dyDescent="0.3">
      <c r="A1" s="403" t="s">
        <v>336</v>
      </c>
      <c r="B1" s="406" t="s">
        <v>1</v>
      </c>
      <c r="C1" s="407"/>
      <c r="D1" s="407"/>
      <c r="E1" s="407"/>
      <c r="F1" s="407"/>
      <c r="G1" s="407"/>
      <c r="H1" s="407"/>
      <c r="I1" s="407"/>
      <c r="J1" s="407"/>
      <c r="K1" s="407"/>
      <c r="L1" s="407"/>
      <c r="M1" s="408"/>
    </row>
    <row r="2" spans="1:13" ht="21" customHeight="1" x14ac:dyDescent="0.25">
      <c r="A2" s="404"/>
      <c r="B2" s="409" t="s">
        <v>337</v>
      </c>
      <c r="C2" s="410"/>
      <c r="D2" s="410"/>
      <c r="E2" s="410"/>
      <c r="F2" s="410"/>
      <c r="G2" s="410"/>
      <c r="H2" s="410"/>
      <c r="I2" s="410"/>
      <c r="J2" s="410"/>
      <c r="K2" s="410"/>
      <c r="L2" s="410"/>
      <c r="M2" s="411"/>
    </row>
    <row r="3" spans="1:13" ht="15.75" thickBot="1" x14ac:dyDescent="0.3">
      <c r="A3" s="404"/>
      <c r="B3" s="412"/>
      <c r="C3" s="413"/>
      <c r="D3" s="413"/>
      <c r="E3" s="413"/>
      <c r="F3" s="413"/>
      <c r="G3" s="413"/>
      <c r="H3" s="413"/>
      <c r="I3" s="413"/>
      <c r="J3" s="413"/>
      <c r="K3" s="413"/>
      <c r="L3" s="413"/>
      <c r="M3" s="414"/>
    </row>
    <row r="4" spans="1:13" ht="21.75" thickBot="1" x14ac:dyDescent="0.3">
      <c r="A4" s="404"/>
      <c r="B4" s="406" t="s">
        <v>3</v>
      </c>
      <c r="C4" s="407"/>
      <c r="D4" s="407"/>
      <c r="E4" s="407"/>
      <c r="F4" s="407"/>
      <c r="G4" s="407"/>
      <c r="H4" s="407"/>
      <c r="I4" s="407"/>
      <c r="J4" s="407"/>
      <c r="K4" s="407"/>
      <c r="L4" s="407"/>
      <c r="M4" s="408"/>
    </row>
    <row r="5" spans="1:13" ht="15.75" x14ac:dyDescent="0.25">
      <c r="A5" s="404"/>
      <c r="B5" s="1" t="s">
        <v>4</v>
      </c>
      <c r="C5" s="415" t="s">
        <v>5</v>
      </c>
      <c r="D5" s="416"/>
      <c r="E5" s="2" t="s">
        <v>6</v>
      </c>
      <c r="F5" s="223" t="s">
        <v>7</v>
      </c>
      <c r="G5" s="415" t="s">
        <v>8</v>
      </c>
      <c r="H5" s="417"/>
      <c r="I5" s="418" t="s">
        <v>9</v>
      </c>
      <c r="J5" s="419"/>
      <c r="K5" s="419"/>
      <c r="L5" s="419"/>
      <c r="M5" s="420"/>
    </row>
    <row r="6" spans="1:13" ht="26.25" x14ac:dyDescent="0.25">
      <c r="A6" s="404"/>
      <c r="B6" s="4" t="s">
        <v>10</v>
      </c>
      <c r="C6" s="421"/>
      <c r="D6" s="422"/>
      <c r="E6" s="5" t="s">
        <v>10</v>
      </c>
      <c r="F6" s="224" t="s">
        <v>10</v>
      </c>
      <c r="G6" s="421"/>
      <c r="H6" s="423"/>
      <c r="I6" s="424"/>
      <c r="J6" s="425"/>
      <c r="K6" s="425"/>
      <c r="L6" s="425"/>
      <c r="M6" s="426"/>
    </row>
    <row r="7" spans="1:13" ht="19.7" customHeight="1" x14ac:dyDescent="0.25">
      <c r="A7" s="404"/>
      <c r="B7" s="427" t="s">
        <v>11</v>
      </c>
      <c r="C7" s="428"/>
      <c r="D7" s="428"/>
      <c r="E7" s="428"/>
      <c r="F7" s="428"/>
      <c r="G7" s="428" t="s">
        <v>12</v>
      </c>
      <c r="H7" s="428"/>
      <c r="I7" s="429"/>
      <c r="J7" s="429"/>
      <c r="K7" s="429"/>
      <c r="L7" s="430" t="s">
        <v>13</v>
      </c>
      <c r="M7" s="431"/>
    </row>
    <row r="8" spans="1:13" ht="21.75" thickBot="1" x14ac:dyDescent="0.3">
      <c r="A8" s="405"/>
      <c r="B8" s="432" t="s">
        <v>338</v>
      </c>
      <c r="C8" s="432"/>
      <c r="D8" s="432"/>
      <c r="E8" s="432"/>
      <c r="F8" s="432"/>
      <c r="G8" s="432" t="s">
        <v>339</v>
      </c>
      <c r="H8" s="432"/>
      <c r="I8" s="432"/>
      <c r="J8" s="432"/>
      <c r="K8" s="433"/>
      <c r="L8" s="432" t="s">
        <v>16</v>
      </c>
      <c r="M8" s="432"/>
    </row>
    <row r="9" spans="1:13" ht="21.95" customHeight="1" thickBot="1" x14ac:dyDescent="0.6">
      <c r="A9" s="7"/>
      <c r="B9" s="8"/>
      <c r="C9" s="8"/>
      <c r="D9" s="8"/>
      <c r="E9" s="8"/>
      <c r="F9" s="8"/>
      <c r="G9" s="13"/>
      <c r="H9" s="8"/>
      <c r="I9" s="8"/>
      <c r="J9" s="8"/>
      <c r="K9" s="8"/>
      <c r="L9" s="8"/>
      <c r="M9" s="8"/>
    </row>
    <row r="10" spans="1:13" ht="18.75" customHeight="1" x14ac:dyDescent="0.25">
      <c r="A10" s="443" t="s">
        <v>17</v>
      </c>
      <c r="B10" s="446" t="s">
        <v>18</v>
      </c>
      <c r="C10" s="447"/>
      <c r="D10" s="447" t="s">
        <v>19</v>
      </c>
      <c r="E10" s="448"/>
      <c r="F10" s="225" t="s">
        <v>20</v>
      </c>
      <c r="G10" s="202" t="s">
        <v>21</v>
      </c>
      <c r="H10" s="9" t="s">
        <v>22</v>
      </c>
      <c r="I10" s="11" t="s">
        <v>23</v>
      </c>
      <c r="J10" s="9" t="s">
        <v>20</v>
      </c>
      <c r="K10" s="10" t="s">
        <v>21</v>
      </c>
      <c r="L10" s="10" t="s">
        <v>22</v>
      </c>
      <c r="M10" s="11" t="s">
        <v>23</v>
      </c>
    </row>
    <row r="11" spans="1:13" ht="21" x14ac:dyDescent="0.25">
      <c r="A11" s="444"/>
      <c r="B11" s="449" t="s">
        <v>10</v>
      </c>
      <c r="C11" s="450"/>
      <c r="D11" s="433"/>
      <c r="E11" s="451"/>
      <c r="F11" s="226" t="s">
        <v>10</v>
      </c>
      <c r="G11" s="13"/>
      <c r="H11" s="12"/>
      <c r="I11" s="14"/>
      <c r="J11" s="89"/>
      <c r="K11" s="13"/>
      <c r="L11" s="13"/>
      <c r="M11" s="14"/>
    </row>
    <row r="12" spans="1:13" ht="21.75" thickBot="1" x14ac:dyDescent="0.3">
      <c r="A12" s="445"/>
      <c r="B12" s="452" t="s">
        <v>340</v>
      </c>
      <c r="C12" s="453"/>
      <c r="D12" s="453"/>
      <c r="E12" s="454"/>
      <c r="F12" s="413" t="s">
        <v>25</v>
      </c>
      <c r="G12" s="413"/>
      <c r="H12" s="413"/>
      <c r="I12" s="414"/>
      <c r="J12" s="412"/>
      <c r="K12" s="413"/>
      <c r="L12" s="413"/>
      <c r="M12" s="414"/>
    </row>
    <row r="13" spans="1:13" x14ac:dyDescent="0.25">
      <c r="A13" s="437" t="s">
        <v>341</v>
      </c>
      <c r="B13" s="15" t="s">
        <v>27</v>
      </c>
      <c r="C13" s="16" t="s">
        <v>28</v>
      </c>
      <c r="D13" s="16" t="s">
        <v>29</v>
      </c>
      <c r="E13" s="17" t="s">
        <v>30</v>
      </c>
      <c r="F13" s="227" t="s">
        <v>27</v>
      </c>
      <c r="G13" s="76" t="s">
        <v>28</v>
      </c>
      <c r="H13" s="18" t="s">
        <v>29</v>
      </c>
      <c r="I13" s="17" t="s">
        <v>30</v>
      </c>
      <c r="J13" s="15" t="s">
        <v>27</v>
      </c>
      <c r="K13" s="16" t="s">
        <v>28</v>
      </c>
      <c r="L13" s="16" t="s">
        <v>29</v>
      </c>
      <c r="M13" s="17" t="s">
        <v>30</v>
      </c>
    </row>
    <row r="14" spans="1:13" ht="17.100000000000001" customHeight="1" x14ac:dyDescent="0.25">
      <c r="A14" s="438"/>
      <c r="B14" s="22" t="s">
        <v>342</v>
      </c>
      <c r="C14" s="20"/>
      <c r="D14" s="20"/>
      <c r="E14" s="62"/>
      <c r="F14" s="228" t="s">
        <v>342</v>
      </c>
      <c r="G14" s="229"/>
      <c r="H14" s="230"/>
      <c r="I14" s="231"/>
      <c r="J14" s="83"/>
      <c r="K14" s="232"/>
      <c r="L14" s="232"/>
      <c r="M14" s="233"/>
    </row>
    <row r="15" spans="1:13" ht="17.100000000000001" customHeight="1" x14ac:dyDescent="0.25">
      <c r="A15" s="438"/>
      <c r="B15" s="22" t="s">
        <v>343</v>
      </c>
      <c r="C15" s="20"/>
      <c r="D15" s="20"/>
      <c r="E15" s="234">
        <v>190</v>
      </c>
      <c r="F15" s="228" t="s">
        <v>102</v>
      </c>
      <c r="G15" s="229"/>
      <c r="H15" s="230"/>
      <c r="I15" s="235">
        <v>194</v>
      </c>
      <c r="J15" s="83"/>
      <c r="K15" s="232"/>
      <c r="L15" s="232"/>
      <c r="M15" s="233"/>
    </row>
    <row r="16" spans="1:13" ht="17.100000000000001" customHeight="1" x14ac:dyDescent="0.25">
      <c r="A16" s="438"/>
      <c r="B16" s="19" t="s">
        <v>344</v>
      </c>
      <c r="C16" s="20"/>
      <c r="D16" s="20"/>
      <c r="E16" s="28">
        <v>291</v>
      </c>
      <c r="F16" s="236" t="s">
        <v>345</v>
      </c>
      <c r="G16" s="237"/>
      <c r="H16" s="238"/>
      <c r="I16" s="27">
        <v>324</v>
      </c>
      <c r="J16" s="83"/>
      <c r="K16" s="232"/>
      <c r="L16" s="232"/>
      <c r="M16" s="233"/>
    </row>
    <row r="17" spans="1:14" x14ac:dyDescent="0.25">
      <c r="A17" s="438"/>
      <c r="B17" s="19" t="s">
        <v>346</v>
      </c>
      <c r="C17" s="20"/>
      <c r="D17" s="20"/>
      <c r="E17" s="28">
        <v>121</v>
      </c>
      <c r="F17" s="236" t="s">
        <v>347</v>
      </c>
      <c r="G17" s="27"/>
      <c r="H17" s="239"/>
      <c r="I17" s="27">
        <v>375</v>
      </c>
      <c r="J17" s="83"/>
      <c r="K17" s="232"/>
      <c r="L17" s="232"/>
      <c r="M17" s="27"/>
    </row>
    <row r="18" spans="1:14" x14ac:dyDescent="0.25">
      <c r="A18" s="438"/>
      <c r="B18" s="19" t="s">
        <v>348</v>
      </c>
      <c r="C18" s="20"/>
      <c r="D18" s="20"/>
      <c r="E18" s="28">
        <v>178</v>
      </c>
      <c r="F18" s="236" t="s">
        <v>349</v>
      </c>
      <c r="G18" s="237"/>
      <c r="H18" s="238"/>
      <c r="I18" s="27">
        <v>135</v>
      </c>
      <c r="J18" s="83"/>
      <c r="K18" s="27"/>
      <c r="L18" s="27"/>
      <c r="M18" s="85"/>
    </row>
    <row r="19" spans="1:14" x14ac:dyDescent="0.25">
      <c r="A19" s="438"/>
      <c r="B19" s="22" t="s">
        <v>350</v>
      </c>
      <c r="C19" s="20"/>
      <c r="D19" s="20"/>
      <c r="E19" s="28">
        <v>267</v>
      </c>
      <c r="F19" s="236"/>
      <c r="G19" s="27"/>
      <c r="H19" s="239"/>
      <c r="I19" s="27"/>
      <c r="J19" s="83"/>
      <c r="K19" s="27"/>
      <c r="L19" s="27"/>
      <c r="M19" s="85"/>
    </row>
    <row r="20" spans="1:14" x14ac:dyDescent="0.25">
      <c r="A20" s="438"/>
      <c r="B20" s="19"/>
      <c r="C20" s="20"/>
      <c r="D20" s="20"/>
      <c r="E20" s="28"/>
      <c r="F20" s="236"/>
      <c r="G20" s="20"/>
      <c r="H20" s="240"/>
      <c r="I20" s="27"/>
      <c r="J20" s="83"/>
      <c r="K20" s="27"/>
      <c r="L20" s="27"/>
      <c r="M20" s="85"/>
      <c r="N20" s="30"/>
    </row>
    <row r="21" spans="1:14" x14ac:dyDescent="0.25">
      <c r="A21" s="438"/>
      <c r="B21" s="19"/>
      <c r="C21" s="20"/>
      <c r="D21" s="20"/>
      <c r="E21" s="28"/>
      <c r="F21" s="236"/>
      <c r="G21" s="20"/>
      <c r="H21" s="240"/>
      <c r="I21" s="27"/>
      <c r="J21" s="83"/>
      <c r="K21" s="27"/>
      <c r="L21" s="27"/>
      <c r="M21" s="85"/>
      <c r="N21" s="30"/>
    </row>
    <row r="22" spans="1:14" x14ac:dyDescent="0.25">
      <c r="A22" s="438"/>
      <c r="B22" s="19"/>
      <c r="C22" s="20"/>
      <c r="D22" s="20"/>
      <c r="E22" s="28"/>
      <c r="F22" s="236"/>
      <c r="G22" s="20"/>
      <c r="H22" s="240"/>
      <c r="I22" s="27"/>
      <c r="J22" s="83"/>
      <c r="K22" s="27"/>
      <c r="L22" s="27"/>
      <c r="M22" s="85"/>
      <c r="N22" s="30"/>
    </row>
    <row r="23" spans="1:14" x14ac:dyDescent="0.25">
      <c r="A23" s="438"/>
      <c r="B23" s="19"/>
      <c r="C23" s="20"/>
      <c r="D23" s="20"/>
      <c r="E23" s="28"/>
      <c r="F23" s="236"/>
      <c r="G23" s="20"/>
      <c r="H23" s="240"/>
      <c r="I23" s="27"/>
      <c r="J23" s="83"/>
      <c r="K23" s="27"/>
      <c r="L23" s="27"/>
      <c r="M23" s="85"/>
      <c r="N23" s="30"/>
    </row>
    <row r="24" spans="1:14" ht="15.75" thickBot="1" x14ac:dyDescent="0.3">
      <c r="A24" s="439"/>
      <c r="B24" s="440" t="s">
        <v>36</v>
      </c>
      <c r="C24" s="441"/>
      <c r="D24" s="441"/>
      <c r="E24" s="29">
        <f>SUM(E15:E23)</f>
        <v>1047</v>
      </c>
      <c r="F24" s="442" t="s">
        <v>36</v>
      </c>
      <c r="G24" s="441"/>
      <c r="H24" s="441"/>
      <c r="I24" s="29">
        <f>SUM(I15:I23)</f>
        <v>1028</v>
      </c>
      <c r="J24" s="440" t="s">
        <v>36</v>
      </c>
      <c r="K24" s="441"/>
      <c r="L24" s="441"/>
      <c r="M24" s="29">
        <f>SUM(M14:M23)</f>
        <v>0</v>
      </c>
      <c r="N24" s="30"/>
    </row>
    <row r="25" spans="1:14" ht="15.95" thickBot="1" x14ac:dyDescent="0.6">
      <c r="A25" s="31"/>
      <c r="B25" s="31"/>
      <c r="C25" s="31"/>
      <c r="D25" s="31"/>
      <c r="E25" s="241"/>
      <c r="F25" s="31"/>
      <c r="G25" s="56"/>
      <c r="H25" s="31"/>
      <c r="I25" s="31"/>
      <c r="J25" s="32"/>
      <c r="K25" s="32"/>
      <c r="L25" s="32"/>
      <c r="M25" s="33"/>
      <c r="N25" s="34"/>
    </row>
    <row r="26" spans="1:14" ht="20.65" thickBot="1" x14ac:dyDescent="0.6">
      <c r="A26" s="35"/>
      <c r="B26" s="36"/>
      <c r="C26" s="36"/>
      <c r="D26" s="36"/>
      <c r="E26" s="457" t="s">
        <v>37</v>
      </c>
      <c r="F26" s="457"/>
      <c r="G26" s="457"/>
      <c r="H26" s="457"/>
      <c r="I26" s="457"/>
      <c r="J26" s="37"/>
      <c r="K26" s="37"/>
      <c r="L26" s="37"/>
      <c r="M26" s="38"/>
    </row>
    <row r="27" spans="1:14" ht="14.65" thickBot="1" x14ac:dyDescent="0.6">
      <c r="A27" s="39" t="s">
        <v>38</v>
      </c>
      <c r="B27" s="458" t="s">
        <v>39</v>
      </c>
      <c r="C27" s="459"/>
      <c r="D27" s="460" t="s">
        <v>40</v>
      </c>
      <c r="E27" s="461"/>
      <c r="F27" s="462"/>
      <c r="G27" s="463"/>
      <c r="H27" s="242" t="s">
        <v>41</v>
      </c>
      <c r="I27" s="462"/>
      <c r="J27" s="464"/>
      <c r="K27" s="40" t="s">
        <v>41</v>
      </c>
      <c r="L27" s="462"/>
      <c r="M27" s="464"/>
    </row>
    <row r="28" spans="1:14" ht="23.25" customHeight="1" x14ac:dyDescent="0.25">
      <c r="A28" s="243"/>
      <c r="B28" s="244"/>
      <c r="C28" s="245"/>
      <c r="D28" s="246"/>
      <c r="E28" s="247"/>
      <c r="F28" s="247"/>
      <c r="G28" s="248"/>
      <c r="H28" s="477"/>
      <c r="I28" s="478"/>
      <c r="J28" s="479"/>
      <c r="K28" s="486"/>
      <c r="L28" s="487"/>
      <c r="M28" s="488"/>
    </row>
    <row r="29" spans="1:14" ht="14.1" customHeight="1" x14ac:dyDescent="0.25">
      <c r="A29" s="249"/>
      <c r="B29" s="250"/>
      <c r="C29" s="251"/>
      <c r="D29" s="252"/>
      <c r="E29" s="253"/>
      <c r="F29" s="254"/>
      <c r="G29" s="248"/>
      <c r="H29" s="480"/>
      <c r="I29" s="481"/>
      <c r="J29" s="482"/>
      <c r="K29" s="489"/>
      <c r="L29" s="490"/>
      <c r="M29" s="491"/>
    </row>
    <row r="30" spans="1:14" x14ac:dyDescent="0.25">
      <c r="A30" s="249" t="s">
        <v>351</v>
      </c>
      <c r="B30" s="250"/>
      <c r="C30" s="251"/>
      <c r="D30" s="252"/>
      <c r="E30" s="253"/>
      <c r="F30" s="254"/>
      <c r="G30" s="248"/>
      <c r="H30" s="480"/>
      <c r="I30" s="481"/>
      <c r="J30" s="482"/>
      <c r="K30" s="489"/>
      <c r="L30" s="490"/>
      <c r="M30" s="491"/>
    </row>
    <row r="31" spans="1:14" x14ac:dyDescent="0.25">
      <c r="A31" s="249" t="s">
        <v>352</v>
      </c>
      <c r="B31" s="250"/>
      <c r="C31" s="251"/>
      <c r="D31" s="252"/>
      <c r="E31" s="253"/>
      <c r="F31" s="254"/>
      <c r="G31" s="248"/>
      <c r="H31" s="480"/>
      <c r="I31" s="481"/>
      <c r="J31" s="482"/>
      <c r="K31" s="489"/>
      <c r="L31" s="490"/>
      <c r="M31" s="491"/>
    </row>
    <row r="32" spans="1:14" x14ac:dyDescent="0.25">
      <c r="A32" s="249" t="s">
        <v>353</v>
      </c>
      <c r="B32" s="250"/>
      <c r="C32" s="251"/>
      <c r="D32" s="252"/>
      <c r="E32" s="254"/>
      <c r="F32" s="254"/>
      <c r="G32" s="248"/>
      <c r="H32" s="480"/>
      <c r="I32" s="481"/>
      <c r="J32" s="482"/>
      <c r="K32" s="489"/>
      <c r="L32" s="490"/>
      <c r="M32" s="491"/>
    </row>
    <row r="33" spans="1:13" x14ac:dyDescent="0.25">
      <c r="A33" s="249" t="s">
        <v>354</v>
      </c>
      <c r="B33" s="250"/>
      <c r="C33" s="251"/>
      <c r="E33" s="250"/>
      <c r="F33" s="250"/>
      <c r="G33" s="255"/>
      <c r="H33" s="480"/>
      <c r="I33" s="481"/>
      <c r="J33" s="482"/>
      <c r="K33" s="489"/>
      <c r="L33" s="490"/>
      <c r="M33" s="491"/>
    </row>
    <row r="34" spans="1:13" x14ac:dyDescent="0.25">
      <c r="A34" s="256"/>
      <c r="B34" s="250"/>
      <c r="C34" s="251"/>
      <c r="E34" s="250"/>
      <c r="F34" s="250"/>
      <c r="G34" s="255"/>
      <c r="H34" s="480"/>
      <c r="I34" s="481"/>
      <c r="J34" s="482"/>
      <c r="K34" s="489"/>
      <c r="L34" s="490"/>
      <c r="M34" s="491"/>
    </row>
    <row r="35" spans="1:13" x14ac:dyDescent="0.25">
      <c r="A35" s="249"/>
      <c r="B35" s="250"/>
      <c r="C35" s="251"/>
      <c r="E35" s="250"/>
      <c r="F35" s="250"/>
      <c r="G35" s="255"/>
      <c r="H35" s="480"/>
      <c r="I35" s="481"/>
      <c r="J35" s="482"/>
      <c r="K35" s="489"/>
      <c r="L35" s="490"/>
      <c r="M35" s="491"/>
    </row>
    <row r="36" spans="1:13" x14ac:dyDescent="0.25">
      <c r="A36" s="249"/>
      <c r="B36" s="250"/>
      <c r="C36" s="251"/>
      <c r="E36" s="250"/>
      <c r="F36" s="250"/>
      <c r="G36" s="255"/>
      <c r="H36" s="480"/>
      <c r="I36" s="481"/>
      <c r="J36" s="482"/>
      <c r="K36" s="489"/>
      <c r="L36" s="490"/>
      <c r="M36" s="491"/>
    </row>
    <row r="37" spans="1:13" ht="15.75" thickBot="1" x14ac:dyDescent="0.3">
      <c r="A37" s="257"/>
      <c r="B37" s="258"/>
      <c r="C37" s="259"/>
      <c r="D37" s="260"/>
      <c r="E37" s="258"/>
      <c r="F37" s="258"/>
      <c r="G37" s="255"/>
      <c r="H37" s="483"/>
      <c r="I37" s="484"/>
      <c r="J37" s="485"/>
      <c r="K37" s="492"/>
      <c r="L37" s="493"/>
      <c r="M37" s="494"/>
    </row>
    <row r="38" spans="1:13" ht="15.95" thickBot="1" x14ac:dyDescent="0.6">
      <c r="A38" s="41"/>
      <c r="B38" s="42"/>
      <c r="C38" s="42"/>
      <c r="D38" s="42"/>
      <c r="E38" s="42"/>
      <c r="F38" s="42"/>
      <c r="G38" s="214"/>
      <c r="H38" s="42"/>
      <c r="I38" s="42"/>
      <c r="J38" s="42"/>
      <c r="K38" s="43"/>
      <c r="L38" s="43"/>
      <c r="M38" s="41"/>
    </row>
    <row r="39" spans="1:13" ht="18.399999999999999" x14ac:dyDescent="0.55000000000000004">
      <c r="A39" s="495" t="s">
        <v>43</v>
      </c>
      <c r="B39" s="496"/>
      <c r="C39" s="496"/>
      <c r="D39" s="496"/>
      <c r="E39" s="496"/>
      <c r="F39" s="496"/>
      <c r="G39" s="496"/>
      <c r="H39" s="496"/>
      <c r="I39" s="496"/>
      <c r="J39" s="496"/>
      <c r="K39" s="496"/>
      <c r="L39" s="497"/>
      <c r="M39" s="44" t="s">
        <v>44</v>
      </c>
    </row>
    <row r="40" spans="1:13" x14ac:dyDescent="0.25">
      <c r="A40" s="45" t="s">
        <v>45</v>
      </c>
      <c r="B40" s="46" t="s">
        <v>46</v>
      </c>
      <c r="C40" s="46" t="s">
        <v>47</v>
      </c>
      <c r="D40" s="46" t="s">
        <v>48</v>
      </c>
      <c r="E40" s="46"/>
      <c r="F40" s="218" t="s">
        <v>49</v>
      </c>
      <c r="G40" s="46" t="s">
        <v>50</v>
      </c>
      <c r="H40" s="217" t="s">
        <v>51</v>
      </c>
      <c r="I40" s="46"/>
      <c r="J40" s="46" t="s">
        <v>52</v>
      </c>
      <c r="K40" s="47"/>
      <c r="L40" s="46" t="s">
        <v>53</v>
      </c>
      <c r="M40" s="455"/>
    </row>
    <row r="41" spans="1:13" ht="15.75" thickBot="1" x14ac:dyDescent="0.3">
      <c r="A41" s="48" t="s">
        <v>54</v>
      </c>
      <c r="B41" s="49"/>
      <c r="C41" s="50"/>
      <c r="D41" s="50"/>
      <c r="E41" s="50"/>
      <c r="F41" s="221"/>
      <c r="H41" s="220"/>
      <c r="I41" s="50"/>
      <c r="J41" s="50"/>
      <c r="K41" s="50"/>
      <c r="L41" s="50"/>
      <c r="M41" s="456"/>
    </row>
    <row r="42" spans="1:13" ht="14.65" thickBot="1" x14ac:dyDescent="0.6"/>
    <row r="43" spans="1:13" ht="18.399999999999999" x14ac:dyDescent="0.55000000000000004">
      <c r="A43" s="498" t="s">
        <v>55</v>
      </c>
      <c r="B43" s="499"/>
      <c r="C43" s="499"/>
      <c r="D43" s="499"/>
      <c r="E43" s="499"/>
      <c r="F43" s="499"/>
      <c r="G43" s="499"/>
      <c r="H43" s="499"/>
      <c r="I43" s="499"/>
      <c r="J43" s="499"/>
      <c r="K43" s="499"/>
      <c r="L43" s="500"/>
      <c r="M43" s="44" t="s">
        <v>44</v>
      </c>
    </row>
    <row r="44" spans="1:13" ht="40.5" customHeight="1" x14ac:dyDescent="0.25">
      <c r="A44" s="501" t="s">
        <v>56</v>
      </c>
      <c r="B44" s="502"/>
      <c r="C44" s="502"/>
      <c r="D44" s="502"/>
      <c r="E44" s="502"/>
      <c r="F44" s="503"/>
      <c r="G44" s="504" t="s">
        <v>57</v>
      </c>
      <c r="H44" s="502"/>
      <c r="I44" s="502"/>
      <c r="J44" s="502"/>
      <c r="K44" s="502"/>
      <c r="L44" s="503"/>
      <c r="M44" s="455"/>
    </row>
    <row r="45" spans="1:13" ht="24" thickBot="1" x14ac:dyDescent="0.3">
      <c r="A45" s="505">
        <v>19</v>
      </c>
      <c r="B45" s="506"/>
      <c r="C45" s="506"/>
      <c r="D45" s="506"/>
      <c r="E45" s="506"/>
      <c r="F45" s="507"/>
      <c r="G45" s="508"/>
      <c r="H45" s="506"/>
      <c r="I45" s="506"/>
      <c r="J45" s="506"/>
      <c r="K45" s="506"/>
      <c r="L45" s="507"/>
      <c r="M45" s="456"/>
    </row>
  </sheetData>
  <sheetProtection password="ECB3" sheet="1" objects="1" scenarios="1"/>
  <mergeCells count="44">
    <mergeCell ref="H28:J37"/>
    <mergeCell ref="K28:M37"/>
    <mergeCell ref="A39:L39"/>
    <mergeCell ref="M40:M41"/>
    <mergeCell ref="A43:L43"/>
    <mergeCell ref="A44:F44"/>
    <mergeCell ref="G44:L44"/>
    <mergeCell ref="M44:M45"/>
    <mergeCell ref="A45:F45"/>
    <mergeCell ref="G45:L45"/>
    <mergeCell ref="A13:A24"/>
    <mergeCell ref="B24:D24"/>
    <mergeCell ref="F24:H24"/>
    <mergeCell ref="J24:L24"/>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 ref="E26:I26"/>
    <mergeCell ref="B27:C27"/>
    <mergeCell ref="D27:E27"/>
    <mergeCell ref="F12:I12"/>
    <mergeCell ref="J12:M12"/>
    <mergeCell ref="F27:G27"/>
    <mergeCell ref="I27:J27"/>
    <mergeCell ref="L27:M27"/>
  </mergeCells>
  <pageMargins left="0.7" right="0.7" top="0.75" bottom="0.75" header="0.3" footer="0.3"/>
  <pageSetup orientation="portrait" horizontalDpi="1200" verticalDpi="120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view="pageBreakPreview" topLeftCell="A31" zoomScale="80" zoomScaleNormal="81" zoomScaleSheetLayoutView="80" workbookViewId="0">
      <selection activeCell="B6" sqref="B6"/>
    </sheetView>
  </sheetViews>
  <sheetFormatPr defaultColWidth="13.140625" defaultRowHeight="15" x14ac:dyDescent="0.25"/>
  <cols>
    <col min="1" max="1" width="26.140625" style="118" customWidth="1"/>
    <col min="2" max="2" width="21" style="118" customWidth="1"/>
    <col min="3" max="5" width="13.140625" style="118"/>
    <col min="6" max="6" width="18.7109375" style="118" customWidth="1"/>
    <col min="7" max="7" width="17.28515625" style="118" customWidth="1"/>
    <col min="8" max="8" width="18.7109375" style="118" customWidth="1"/>
    <col min="9" max="9" width="13.140625" style="118"/>
    <col min="10" max="10" width="20" style="118" customWidth="1"/>
    <col min="11" max="11" width="17.5703125" style="118" customWidth="1"/>
    <col min="12" max="12" width="15.42578125" style="118" customWidth="1"/>
    <col min="13" max="16384" width="13.140625" style="118"/>
  </cols>
  <sheetData>
    <row r="1" spans="1:13" ht="31.7" customHeight="1" thickBot="1" x14ac:dyDescent="0.3">
      <c r="A1" s="570" t="s">
        <v>355</v>
      </c>
      <c r="B1" s="573" t="s">
        <v>1</v>
      </c>
      <c r="C1" s="574"/>
      <c r="D1" s="574"/>
      <c r="E1" s="574"/>
      <c r="F1" s="574"/>
      <c r="G1" s="574"/>
      <c r="H1" s="574"/>
      <c r="I1" s="574"/>
      <c r="J1" s="574"/>
      <c r="K1" s="574"/>
      <c r="L1" s="574"/>
      <c r="M1" s="575"/>
    </row>
    <row r="2" spans="1:13" ht="21" customHeight="1" x14ac:dyDescent="0.25">
      <c r="A2" s="571"/>
      <c r="B2" s="576" t="s">
        <v>356</v>
      </c>
      <c r="C2" s="577"/>
      <c r="D2" s="577"/>
      <c r="E2" s="577"/>
      <c r="F2" s="577"/>
      <c r="G2" s="577"/>
      <c r="H2" s="577"/>
      <c r="I2" s="577"/>
      <c r="J2" s="577"/>
      <c r="K2" s="577"/>
      <c r="L2" s="577"/>
      <c r="M2" s="578"/>
    </row>
    <row r="3" spans="1:13" ht="20.100000000000001" customHeight="1" thickBot="1" x14ac:dyDescent="0.3">
      <c r="A3" s="571"/>
      <c r="B3" s="579"/>
      <c r="C3" s="580"/>
      <c r="D3" s="580"/>
      <c r="E3" s="580"/>
      <c r="F3" s="580"/>
      <c r="G3" s="580"/>
      <c r="H3" s="580"/>
      <c r="I3" s="580"/>
      <c r="J3" s="580"/>
      <c r="K3" s="580"/>
      <c r="L3" s="580"/>
      <c r="M3" s="581"/>
    </row>
    <row r="4" spans="1:13" ht="20.100000000000001" customHeight="1" thickBot="1" x14ac:dyDescent="0.3">
      <c r="A4" s="571"/>
      <c r="B4" s="573" t="s">
        <v>3</v>
      </c>
      <c r="C4" s="574"/>
      <c r="D4" s="574"/>
      <c r="E4" s="574"/>
      <c r="F4" s="574"/>
      <c r="G4" s="574"/>
      <c r="H4" s="574"/>
      <c r="I4" s="574"/>
      <c r="J4" s="574"/>
      <c r="K4" s="574"/>
      <c r="L4" s="574"/>
      <c r="M4" s="575"/>
    </row>
    <row r="5" spans="1:13" ht="37.5" customHeight="1" x14ac:dyDescent="0.25">
      <c r="A5" s="571"/>
      <c r="B5" s="119" t="s">
        <v>4</v>
      </c>
      <c r="C5" s="582" t="s">
        <v>5</v>
      </c>
      <c r="D5" s="583"/>
      <c r="E5" s="120" t="s">
        <v>6</v>
      </c>
      <c r="F5" s="121" t="s">
        <v>7</v>
      </c>
      <c r="G5" s="582" t="s">
        <v>8</v>
      </c>
      <c r="H5" s="584"/>
      <c r="I5" s="585" t="s">
        <v>9</v>
      </c>
      <c r="J5" s="586"/>
      <c r="K5" s="586"/>
      <c r="L5" s="586"/>
      <c r="M5" s="587"/>
    </row>
    <row r="6" spans="1:13" ht="30.75" customHeight="1" x14ac:dyDescent="0.25">
      <c r="A6" s="571"/>
      <c r="B6" s="261" t="s">
        <v>10</v>
      </c>
      <c r="C6" s="702"/>
      <c r="D6" s="703"/>
      <c r="E6" s="262" t="s">
        <v>10</v>
      </c>
      <c r="F6" s="263" t="s">
        <v>10</v>
      </c>
      <c r="G6" s="702"/>
      <c r="H6" s="704"/>
      <c r="I6" s="705"/>
      <c r="J6" s="706"/>
      <c r="K6" s="706"/>
      <c r="L6" s="706"/>
      <c r="M6" s="707"/>
    </row>
    <row r="7" spans="1:13" ht="19.7" customHeight="1" x14ac:dyDescent="0.25">
      <c r="A7" s="571"/>
      <c r="B7" s="595" t="s">
        <v>11</v>
      </c>
      <c r="C7" s="596"/>
      <c r="D7" s="596"/>
      <c r="E7" s="596"/>
      <c r="F7" s="596"/>
      <c r="G7" s="596" t="s">
        <v>12</v>
      </c>
      <c r="H7" s="596"/>
      <c r="I7" s="597"/>
      <c r="J7" s="597"/>
      <c r="K7" s="597"/>
      <c r="L7" s="598" t="s">
        <v>13</v>
      </c>
      <c r="M7" s="599"/>
    </row>
    <row r="8" spans="1:13" ht="21" customHeight="1" thickBot="1" x14ac:dyDescent="0.3">
      <c r="A8" s="572"/>
      <c r="B8" s="600" t="s">
        <v>357</v>
      </c>
      <c r="C8" s="601"/>
      <c r="D8" s="601"/>
      <c r="E8" s="601"/>
      <c r="F8" s="601"/>
      <c r="G8" s="601" t="s">
        <v>358</v>
      </c>
      <c r="H8" s="601"/>
      <c r="I8" s="601"/>
      <c r="J8" s="601"/>
      <c r="K8" s="602"/>
      <c r="L8" s="601" t="s">
        <v>16</v>
      </c>
      <c r="M8" s="603"/>
    </row>
    <row r="9" spans="1:13" ht="21" customHeight="1" thickBot="1" x14ac:dyDescent="0.6">
      <c r="A9" s="125"/>
      <c r="B9" s="126"/>
      <c r="C9" s="126"/>
      <c r="D9" s="126"/>
      <c r="E9" s="126"/>
      <c r="F9" s="126"/>
      <c r="G9" s="126"/>
      <c r="H9" s="126"/>
      <c r="I9" s="126"/>
      <c r="J9" s="126"/>
      <c r="K9" s="126"/>
      <c r="L9" s="126"/>
      <c r="M9" s="126"/>
    </row>
    <row r="10" spans="1:13" ht="18.75" customHeight="1" x14ac:dyDescent="0.25">
      <c r="A10" s="606" t="s">
        <v>17</v>
      </c>
      <c r="B10" s="609" t="s">
        <v>18</v>
      </c>
      <c r="C10" s="610"/>
      <c r="D10" s="610" t="s">
        <v>19</v>
      </c>
      <c r="E10" s="611"/>
      <c r="F10" s="130" t="s">
        <v>20</v>
      </c>
      <c r="G10" s="131" t="s">
        <v>21</v>
      </c>
      <c r="H10" s="131" t="s">
        <v>22</v>
      </c>
      <c r="I10" s="129" t="s">
        <v>23</v>
      </c>
      <c r="J10" s="130" t="s">
        <v>20</v>
      </c>
      <c r="K10" s="131" t="s">
        <v>21</v>
      </c>
      <c r="L10" s="131" t="s">
        <v>22</v>
      </c>
      <c r="M10" s="129" t="s">
        <v>23</v>
      </c>
    </row>
    <row r="11" spans="1:13" ht="18" customHeight="1" x14ac:dyDescent="0.25">
      <c r="A11" s="607"/>
      <c r="B11" s="612" t="s">
        <v>10</v>
      </c>
      <c r="C11" s="613"/>
      <c r="D11" s="614"/>
      <c r="E11" s="615"/>
      <c r="F11" s="136"/>
      <c r="G11" s="137"/>
      <c r="H11" s="137" t="s">
        <v>10</v>
      </c>
      <c r="I11" s="138"/>
      <c r="J11" s="264"/>
      <c r="K11" s="137"/>
      <c r="L11" s="137"/>
      <c r="M11" s="138"/>
    </row>
    <row r="12" spans="1:13" ht="23.1" customHeight="1" thickBot="1" x14ac:dyDescent="0.3">
      <c r="A12" s="608"/>
      <c r="B12" s="616" t="s">
        <v>359</v>
      </c>
      <c r="C12" s="617"/>
      <c r="D12" s="617"/>
      <c r="E12" s="618"/>
      <c r="F12" s="580" t="s">
        <v>360</v>
      </c>
      <c r="G12" s="580"/>
      <c r="H12" s="580"/>
      <c r="I12" s="581"/>
      <c r="J12" s="579"/>
      <c r="K12" s="580"/>
      <c r="L12" s="580"/>
      <c r="M12" s="581"/>
    </row>
    <row r="13" spans="1:13" ht="14.1" customHeight="1" x14ac:dyDescent="0.25">
      <c r="A13" s="708" t="s">
        <v>361</v>
      </c>
      <c r="B13" s="139" t="s">
        <v>27</v>
      </c>
      <c r="C13" s="140" t="s">
        <v>28</v>
      </c>
      <c r="D13" s="140" t="s">
        <v>29</v>
      </c>
      <c r="E13" s="141" t="s">
        <v>30</v>
      </c>
      <c r="F13" s="142" t="s">
        <v>27</v>
      </c>
      <c r="G13" s="140" t="s">
        <v>28</v>
      </c>
      <c r="H13" s="140" t="s">
        <v>29</v>
      </c>
      <c r="I13" s="141" t="s">
        <v>30</v>
      </c>
      <c r="J13" s="139" t="s">
        <v>27</v>
      </c>
      <c r="K13" s="140" t="s">
        <v>28</v>
      </c>
      <c r="L13" s="140" t="s">
        <v>29</v>
      </c>
      <c r="M13" s="141" t="s">
        <v>30</v>
      </c>
    </row>
    <row r="14" spans="1:13" x14ac:dyDescent="0.25">
      <c r="A14" s="709"/>
      <c r="B14" s="150" t="s">
        <v>217</v>
      </c>
      <c r="C14" s="265"/>
      <c r="D14" s="265"/>
      <c r="E14" s="145"/>
      <c r="F14" s="153" t="s">
        <v>217</v>
      </c>
      <c r="G14" s="149"/>
      <c r="H14" s="144"/>
      <c r="I14" s="266"/>
      <c r="J14" s="265"/>
      <c r="K14" s="149"/>
      <c r="L14" s="144"/>
      <c r="M14" s="267"/>
    </row>
    <row r="15" spans="1:13" x14ac:dyDescent="0.25">
      <c r="A15" s="709"/>
      <c r="B15" s="150" t="s">
        <v>362</v>
      </c>
      <c r="C15" s="265"/>
      <c r="D15" s="265"/>
      <c r="E15" s="152">
        <v>218</v>
      </c>
      <c r="F15" s="143" t="s">
        <v>363</v>
      </c>
      <c r="G15" s="144"/>
      <c r="H15" s="144"/>
      <c r="I15" s="268">
        <v>218</v>
      </c>
      <c r="J15" s="265"/>
      <c r="K15" s="144"/>
      <c r="L15" s="144"/>
      <c r="M15" s="144"/>
    </row>
    <row r="16" spans="1:13" x14ac:dyDescent="0.25">
      <c r="A16" s="709"/>
      <c r="B16" s="150" t="s">
        <v>364</v>
      </c>
      <c r="C16" s="265"/>
      <c r="D16" s="265"/>
      <c r="E16" s="152">
        <v>456</v>
      </c>
      <c r="F16" s="143" t="s">
        <v>365</v>
      </c>
      <c r="G16" s="269"/>
      <c r="H16" s="269"/>
      <c r="I16" s="268">
        <v>435</v>
      </c>
      <c r="J16" s="265"/>
      <c r="K16" s="269"/>
      <c r="L16" s="269"/>
      <c r="M16" s="144"/>
    </row>
    <row r="17" spans="1:14" ht="13.5" customHeight="1" x14ac:dyDescent="0.25">
      <c r="A17" s="709"/>
      <c r="B17" s="150" t="s">
        <v>366</v>
      </c>
      <c r="C17" s="265"/>
      <c r="D17" s="265"/>
      <c r="E17" s="152">
        <v>468</v>
      </c>
      <c r="F17" s="270" t="s">
        <v>366</v>
      </c>
      <c r="G17" s="144"/>
      <c r="H17" s="268"/>
      <c r="I17" s="268">
        <v>481</v>
      </c>
      <c r="J17" s="265"/>
      <c r="K17" s="144"/>
      <c r="L17" s="144"/>
      <c r="M17" s="144"/>
    </row>
    <row r="18" spans="1:14" ht="15.75" thickBot="1" x14ac:dyDescent="0.3">
      <c r="A18" s="710"/>
      <c r="B18" s="652" t="s">
        <v>36</v>
      </c>
      <c r="C18" s="653"/>
      <c r="D18" s="653"/>
      <c r="E18" s="154">
        <v>1142</v>
      </c>
      <c r="F18" s="654" t="s">
        <v>36</v>
      </c>
      <c r="G18" s="653"/>
      <c r="H18" s="653"/>
      <c r="I18" s="154">
        <v>1134</v>
      </c>
      <c r="J18" s="652" t="s">
        <v>36</v>
      </c>
      <c r="K18" s="653"/>
      <c r="L18" s="653"/>
      <c r="M18" s="271">
        <v>0</v>
      </c>
      <c r="N18" s="156"/>
    </row>
    <row r="19" spans="1:14" ht="14.45" customHeight="1" thickBot="1" x14ac:dyDescent="0.6">
      <c r="A19" s="157"/>
      <c r="B19" s="157"/>
      <c r="C19" s="157"/>
      <c r="D19" s="157"/>
      <c r="E19" s="157"/>
      <c r="F19" s="157"/>
      <c r="G19" s="157"/>
      <c r="H19" s="157"/>
      <c r="I19" s="157"/>
      <c r="J19" s="272"/>
      <c r="K19" s="272"/>
      <c r="L19" s="272"/>
      <c r="M19" s="273"/>
      <c r="N19" s="158"/>
    </row>
    <row r="20" spans="1:14" ht="14.45" customHeight="1" thickBot="1" x14ac:dyDescent="0.6">
      <c r="A20" s="159"/>
      <c r="B20" s="160"/>
      <c r="C20" s="160"/>
      <c r="D20" s="160"/>
      <c r="E20" s="656" t="s">
        <v>37</v>
      </c>
      <c r="F20" s="656"/>
      <c r="G20" s="656"/>
      <c r="H20" s="656"/>
      <c r="I20" s="656"/>
      <c r="J20" s="161"/>
      <c r="K20" s="161"/>
      <c r="L20" s="161"/>
      <c r="M20" s="162"/>
    </row>
    <row r="21" spans="1:14" ht="36.75" customHeight="1" thickBot="1" x14ac:dyDescent="0.6">
      <c r="A21" s="163" t="s">
        <v>38</v>
      </c>
      <c r="B21" s="661" t="s">
        <v>39</v>
      </c>
      <c r="C21" s="662"/>
      <c r="D21" s="659" t="s">
        <v>40</v>
      </c>
      <c r="E21" s="660"/>
      <c r="F21" s="661"/>
      <c r="G21" s="662"/>
      <c r="H21" s="164" t="s">
        <v>41</v>
      </c>
      <c r="I21" s="661"/>
      <c r="J21" s="663"/>
      <c r="K21" s="164" t="s">
        <v>41</v>
      </c>
      <c r="L21" s="661"/>
      <c r="M21" s="663"/>
    </row>
    <row r="22" spans="1:14" ht="24.6" customHeight="1" x14ac:dyDescent="0.25">
      <c r="A22" s="619" t="s">
        <v>367</v>
      </c>
      <c r="B22" s="620"/>
      <c r="C22" s="621"/>
      <c r="D22" s="628"/>
      <c r="E22" s="620"/>
      <c r="F22" s="620"/>
      <c r="G22" s="621"/>
      <c r="H22" s="631"/>
      <c r="I22" s="632"/>
      <c r="J22" s="633"/>
      <c r="K22" s="640"/>
      <c r="L22" s="641"/>
      <c r="M22" s="642"/>
    </row>
    <row r="23" spans="1:14" ht="27.95" customHeight="1" x14ac:dyDescent="0.25">
      <c r="A23" s="622"/>
      <c r="B23" s="623"/>
      <c r="C23" s="624"/>
      <c r="D23" s="629"/>
      <c r="E23" s="623"/>
      <c r="F23" s="623"/>
      <c r="G23" s="624"/>
      <c r="H23" s="634"/>
      <c r="I23" s="635"/>
      <c r="J23" s="636"/>
      <c r="K23" s="643"/>
      <c r="L23" s="644"/>
      <c r="M23" s="645"/>
    </row>
    <row r="24" spans="1:14" ht="23.25" customHeight="1" x14ac:dyDescent="0.25">
      <c r="A24" s="622"/>
      <c r="B24" s="623"/>
      <c r="C24" s="624"/>
      <c r="D24" s="629"/>
      <c r="E24" s="623"/>
      <c r="F24" s="623"/>
      <c r="G24" s="624"/>
      <c r="H24" s="634"/>
      <c r="I24" s="635"/>
      <c r="J24" s="636"/>
      <c r="K24" s="643"/>
      <c r="L24" s="644"/>
      <c r="M24" s="645"/>
    </row>
    <row r="25" spans="1:14" ht="14.1" customHeight="1" x14ac:dyDescent="0.25">
      <c r="A25" s="622"/>
      <c r="B25" s="623"/>
      <c r="C25" s="624"/>
      <c r="D25" s="629"/>
      <c r="E25" s="623"/>
      <c r="F25" s="623"/>
      <c r="G25" s="624"/>
      <c r="H25" s="634"/>
      <c r="I25" s="635"/>
      <c r="J25" s="636"/>
      <c r="K25" s="643"/>
      <c r="L25" s="644"/>
      <c r="M25" s="645"/>
    </row>
    <row r="26" spans="1:14" ht="15" customHeight="1" x14ac:dyDescent="0.25">
      <c r="A26" s="622"/>
      <c r="B26" s="623"/>
      <c r="C26" s="624"/>
      <c r="D26" s="629"/>
      <c r="E26" s="623"/>
      <c r="F26" s="623"/>
      <c r="G26" s="624"/>
      <c r="H26" s="634"/>
      <c r="I26" s="635"/>
      <c r="J26" s="636"/>
      <c r="K26" s="643"/>
      <c r="L26" s="644"/>
      <c r="M26" s="645"/>
    </row>
    <row r="27" spans="1:14" ht="15" customHeight="1" x14ac:dyDescent="0.25">
      <c r="A27" s="622"/>
      <c r="B27" s="623"/>
      <c r="C27" s="624"/>
      <c r="D27" s="629"/>
      <c r="E27" s="623"/>
      <c r="F27" s="623"/>
      <c r="G27" s="624"/>
      <c r="H27" s="634"/>
      <c r="I27" s="635"/>
      <c r="J27" s="636"/>
      <c r="K27" s="643"/>
      <c r="L27" s="644"/>
      <c r="M27" s="645"/>
    </row>
    <row r="28" spans="1:14" ht="15" customHeight="1" x14ac:dyDescent="0.25">
      <c r="A28" s="622"/>
      <c r="B28" s="623"/>
      <c r="C28" s="624"/>
      <c r="D28" s="629"/>
      <c r="E28" s="623"/>
      <c r="F28" s="623"/>
      <c r="G28" s="624"/>
      <c r="H28" s="634"/>
      <c r="I28" s="635"/>
      <c r="J28" s="636"/>
      <c r="K28" s="643"/>
      <c r="L28" s="644"/>
      <c r="M28" s="645"/>
    </row>
    <row r="29" spans="1:14" ht="15" customHeight="1" x14ac:dyDescent="0.25">
      <c r="A29" s="622"/>
      <c r="B29" s="623"/>
      <c r="C29" s="624"/>
      <c r="D29" s="629"/>
      <c r="E29" s="623"/>
      <c r="F29" s="623"/>
      <c r="G29" s="624"/>
      <c r="H29" s="634"/>
      <c r="I29" s="635"/>
      <c r="J29" s="636"/>
      <c r="K29" s="643"/>
      <c r="L29" s="644"/>
      <c r="M29" s="645"/>
    </row>
    <row r="30" spans="1:14" ht="15" customHeight="1" x14ac:dyDescent="0.25">
      <c r="A30" s="622"/>
      <c r="B30" s="623"/>
      <c r="C30" s="624"/>
      <c r="D30" s="629"/>
      <c r="E30" s="623"/>
      <c r="F30" s="623"/>
      <c r="G30" s="624"/>
      <c r="H30" s="634"/>
      <c r="I30" s="635"/>
      <c r="J30" s="636"/>
      <c r="K30" s="643"/>
      <c r="L30" s="644"/>
      <c r="M30" s="645"/>
    </row>
    <row r="31" spans="1:14" ht="15" customHeight="1" thickBot="1" x14ac:dyDescent="0.3">
      <c r="A31" s="625"/>
      <c r="B31" s="626"/>
      <c r="C31" s="627"/>
      <c r="D31" s="630"/>
      <c r="E31" s="626"/>
      <c r="F31" s="626"/>
      <c r="G31" s="627"/>
      <c r="H31" s="637"/>
      <c r="I31" s="638"/>
      <c r="J31" s="639"/>
      <c r="K31" s="646"/>
      <c r="L31" s="647"/>
      <c r="M31" s="648"/>
    </row>
    <row r="32" spans="1:14" ht="15" customHeight="1" thickBot="1" x14ac:dyDescent="0.6">
      <c r="A32" s="165"/>
      <c r="B32" s="166"/>
      <c r="C32" s="166"/>
      <c r="D32" s="166"/>
      <c r="E32" s="166"/>
      <c r="F32" s="166"/>
      <c r="G32" s="166"/>
      <c r="H32" s="166"/>
      <c r="I32" s="166"/>
      <c r="J32" s="166"/>
      <c r="K32" s="167"/>
      <c r="L32" s="167"/>
      <c r="M32" s="165"/>
    </row>
    <row r="33" spans="1:13" ht="15.75" customHeight="1" x14ac:dyDescent="0.55000000000000004">
      <c r="A33" s="664" t="s">
        <v>43</v>
      </c>
      <c r="B33" s="665"/>
      <c r="C33" s="665"/>
      <c r="D33" s="665"/>
      <c r="E33" s="665"/>
      <c r="F33" s="665"/>
      <c r="G33" s="665"/>
      <c r="H33" s="665"/>
      <c r="I33" s="665"/>
      <c r="J33" s="665"/>
      <c r="K33" s="665"/>
      <c r="L33" s="666"/>
      <c r="M33" s="168" t="s">
        <v>44</v>
      </c>
    </row>
    <row r="34" spans="1:13" x14ac:dyDescent="0.25">
      <c r="A34" s="169" t="s">
        <v>45</v>
      </c>
      <c r="B34" s="170" t="s">
        <v>46</v>
      </c>
      <c r="C34" s="170" t="s">
        <v>47</v>
      </c>
      <c r="D34" s="170" t="s">
        <v>48</v>
      </c>
      <c r="E34" s="170"/>
      <c r="F34" s="170" t="s">
        <v>49</v>
      </c>
      <c r="G34" s="170" t="s">
        <v>50</v>
      </c>
      <c r="H34" s="170" t="s">
        <v>51</v>
      </c>
      <c r="I34" s="170"/>
      <c r="J34" s="170" t="s">
        <v>52</v>
      </c>
      <c r="K34" s="171"/>
      <c r="L34" s="170" t="s">
        <v>53</v>
      </c>
      <c r="M34" s="667"/>
    </row>
    <row r="35" spans="1:13" ht="27.95" customHeight="1" thickBot="1" x14ac:dyDescent="0.3">
      <c r="A35" s="172" t="s">
        <v>54</v>
      </c>
      <c r="B35" s="173"/>
      <c r="C35" s="174"/>
      <c r="D35" s="174"/>
      <c r="E35" s="174"/>
      <c r="F35" s="174"/>
      <c r="G35" s="174"/>
      <c r="H35" s="174"/>
      <c r="I35" s="174"/>
      <c r="J35" s="174"/>
      <c r="K35" s="174"/>
      <c r="L35" s="174"/>
      <c r="M35" s="668"/>
    </row>
    <row r="36" spans="1:13" ht="14.65" thickBot="1" x14ac:dyDescent="0.6"/>
    <row r="37" spans="1:13" ht="18.399999999999999" x14ac:dyDescent="0.55000000000000004">
      <c r="A37" s="669" t="s">
        <v>55</v>
      </c>
      <c r="B37" s="670"/>
      <c r="C37" s="670"/>
      <c r="D37" s="670"/>
      <c r="E37" s="670"/>
      <c r="F37" s="670"/>
      <c r="G37" s="670"/>
      <c r="H37" s="670"/>
      <c r="I37" s="670"/>
      <c r="J37" s="670"/>
      <c r="K37" s="670"/>
      <c r="L37" s="671"/>
      <c r="M37" s="168" t="s">
        <v>44</v>
      </c>
    </row>
    <row r="38" spans="1:13" x14ac:dyDescent="0.25">
      <c r="A38" s="672" t="s">
        <v>56</v>
      </c>
      <c r="B38" s="673"/>
      <c r="C38" s="673"/>
      <c r="D38" s="673"/>
      <c r="E38" s="673"/>
      <c r="F38" s="674"/>
      <c r="G38" s="675" t="s">
        <v>57</v>
      </c>
      <c r="H38" s="673"/>
      <c r="I38" s="673"/>
      <c r="J38" s="673"/>
      <c r="K38" s="673"/>
      <c r="L38" s="674"/>
      <c r="M38" s="667"/>
    </row>
    <row r="39" spans="1:13" ht="24" thickBot="1" x14ac:dyDescent="0.3">
      <c r="A39" s="676">
        <v>8</v>
      </c>
      <c r="B39" s="677"/>
      <c r="C39" s="677"/>
      <c r="D39" s="677"/>
      <c r="E39" s="677"/>
      <c r="F39" s="678"/>
      <c r="G39" s="679"/>
      <c r="H39" s="677"/>
      <c r="I39" s="677"/>
      <c r="J39" s="677"/>
      <c r="K39" s="677"/>
      <c r="L39" s="678"/>
      <c r="M39" s="668"/>
    </row>
    <row r="40" spans="1:13" ht="40.5" customHeight="1" x14ac:dyDescent="0.55000000000000004"/>
    <row r="41" spans="1:13" ht="48" customHeight="1" x14ac:dyDescent="0.55000000000000004"/>
  </sheetData>
  <sheetProtection password="ECB3" sheet="1" objects="1" scenarios="1"/>
  <mergeCells count="46">
    <mergeCell ref="A37:L37"/>
    <mergeCell ref="A38:F38"/>
    <mergeCell ref="G38:L38"/>
    <mergeCell ref="M38:M39"/>
    <mergeCell ref="A39:F39"/>
    <mergeCell ref="G39:L39"/>
    <mergeCell ref="M34:M35"/>
    <mergeCell ref="E20:I20"/>
    <mergeCell ref="B21:C21"/>
    <mergeCell ref="D21:E21"/>
    <mergeCell ref="F21:G21"/>
    <mergeCell ref="I21:J21"/>
    <mergeCell ref="L21:M21"/>
    <mergeCell ref="A22:C31"/>
    <mergeCell ref="D22:G31"/>
    <mergeCell ref="H22:J31"/>
    <mergeCell ref="K22:M31"/>
    <mergeCell ref="A33:L33"/>
    <mergeCell ref="F12:I12"/>
    <mergeCell ref="J12:M12"/>
    <mergeCell ref="A13:A18"/>
    <mergeCell ref="B18:D18"/>
    <mergeCell ref="F18:H18"/>
    <mergeCell ref="J18:L18"/>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511811024" right="0.511811024" top="0.78740157499999996" bottom="0.78740157499999996" header="0.31496062000000002" footer="0.31496062000000002"/>
  <pageSetup paperSize="9" scale="48" orientation="portrait" horizontalDpi="300" verticalDpi="300" r:id="rId1"/>
  <colBreaks count="1" manualBreakCount="1">
    <brk id="13" max="1048575" man="1"/>
  </colBreak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topLeftCell="A31" zoomScale="90" zoomScaleNormal="90" workbookViewId="0">
      <selection activeCell="B6" sqref="B6"/>
    </sheetView>
  </sheetViews>
  <sheetFormatPr defaultColWidth="10.28515625" defaultRowHeight="15.75" x14ac:dyDescent="0.25"/>
  <cols>
    <col min="1" max="1" width="24" style="274" customWidth="1"/>
    <col min="2" max="2" width="28.7109375" style="274" customWidth="1"/>
    <col min="3" max="3" width="11" style="274" customWidth="1"/>
    <col min="4" max="4" width="10.28515625" style="274"/>
    <col min="5" max="5" width="22.28515625" style="274" customWidth="1"/>
    <col min="6" max="6" width="30.28515625" style="274" customWidth="1"/>
    <col min="7" max="7" width="17.7109375" style="274" customWidth="1"/>
    <col min="8" max="8" width="18.7109375" style="274" customWidth="1"/>
    <col min="9" max="16384" width="10.28515625" style="274"/>
  </cols>
  <sheetData>
    <row r="1" spans="1:13" ht="21.75" thickBot="1" x14ac:dyDescent="0.3">
      <c r="A1" s="711" t="s">
        <v>368</v>
      </c>
      <c r="B1" s="714" t="s">
        <v>1</v>
      </c>
      <c r="C1" s="715"/>
      <c r="D1" s="715"/>
      <c r="E1" s="715"/>
      <c r="F1" s="715"/>
      <c r="G1" s="715"/>
      <c r="H1" s="715"/>
      <c r="I1" s="715"/>
      <c r="J1" s="715"/>
      <c r="K1" s="715"/>
      <c r="L1" s="715"/>
      <c r="M1" s="716"/>
    </row>
    <row r="2" spans="1:13" x14ac:dyDescent="0.25">
      <c r="A2" s="712"/>
      <c r="B2" s="717" t="s">
        <v>369</v>
      </c>
      <c r="C2" s="718"/>
      <c r="D2" s="718"/>
      <c r="E2" s="718"/>
      <c r="F2" s="718"/>
      <c r="G2" s="718"/>
      <c r="H2" s="718"/>
      <c r="I2" s="718"/>
      <c r="J2" s="718"/>
      <c r="K2" s="718"/>
      <c r="L2" s="718"/>
      <c r="M2" s="719"/>
    </row>
    <row r="3" spans="1:13" ht="16.5" thickBot="1" x14ac:dyDescent="0.3">
      <c r="A3" s="712"/>
      <c r="B3" s="720"/>
      <c r="C3" s="721"/>
      <c r="D3" s="721"/>
      <c r="E3" s="721"/>
      <c r="F3" s="721"/>
      <c r="G3" s="721"/>
      <c r="H3" s="721"/>
      <c r="I3" s="721"/>
      <c r="J3" s="721"/>
      <c r="K3" s="721"/>
      <c r="L3" s="721"/>
      <c r="M3" s="722"/>
    </row>
    <row r="4" spans="1:13" ht="21.75" thickBot="1" x14ac:dyDescent="0.3">
      <c r="A4" s="712"/>
      <c r="B4" s="723" t="s">
        <v>3</v>
      </c>
      <c r="C4" s="724"/>
      <c r="D4" s="724"/>
      <c r="E4" s="724"/>
      <c r="F4" s="724"/>
      <c r="G4" s="724"/>
      <c r="H4" s="724"/>
      <c r="I4" s="724"/>
      <c r="J4" s="724"/>
      <c r="K4" s="724"/>
      <c r="L4" s="724"/>
      <c r="M4" s="725"/>
    </row>
    <row r="5" spans="1:13" x14ac:dyDescent="0.25">
      <c r="A5" s="712"/>
      <c r="B5" s="275" t="s">
        <v>4</v>
      </c>
      <c r="C5" s="726" t="s">
        <v>5</v>
      </c>
      <c r="D5" s="727"/>
      <c r="E5" s="276" t="s">
        <v>6</v>
      </c>
      <c r="F5" s="277" t="s">
        <v>7</v>
      </c>
      <c r="G5" s="726" t="s">
        <v>8</v>
      </c>
      <c r="H5" s="728"/>
      <c r="I5" s="729" t="s">
        <v>9</v>
      </c>
      <c r="J5" s="730"/>
      <c r="K5" s="730"/>
      <c r="L5" s="730"/>
      <c r="M5" s="731"/>
    </row>
    <row r="6" spans="1:13" x14ac:dyDescent="0.25">
      <c r="A6" s="712"/>
      <c r="B6" s="278"/>
      <c r="C6" s="732"/>
      <c r="D6" s="733"/>
      <c r="E6" s="279" t="s">
        <v>10</v>
      </c>
      <c r="F6" s="280" t="s">
        <v>10</v>
      </c>
      <c r="G6" s="732"/>
      <c r="H6" s="733"/>
      <c r="I6" s="734"/>
      <c r="J6" s="735"/>
      <c r="K6" s="735"/>
      <c r="L6" s="735"/>
      <c r="M6" s="736"/>
    </row>
    <row r="7" spans="1:13" x14ac:dyDescent="0.25">
      <c r="A7" s="712"/>
      <c r="B7" s="737" t="s">
        <v>11</v>
      </c>
      <c r="C7" s="738"/>
      <c r="D7" s="738"/>
      <c r="E7" s="738"/>
      <c r="F7" s="739"/>
      <c r="G7" s="740" t="s">
        <v>12</v>
      </c>
      <c r="H7" s="738"/>
      <c r="I7" s="738"/>
      <c r="J7" s="738"/>
      <c r="K7" s="739"/>
      <c r="L7" s="740" t="s">
        <v>13</v>
      </c>
      <c r="M7" s="741"/>
    </row>
    <row r="8" spans="1:13" ht="21.75" thickBot="1" x14ac:dyDescent="0.3">
      <c r="A8" s="713"/>
      <c r="B8" s="742" t="s">
        <v>370</v>
      </c>
      <c r="C8" s="743"/>
      <c r="D8" s="743"/>
      <c r="E8" s="743"/>
      <c r="F8" s="744"/>
      <c r="G8" s="745" t="s">
        <v>371</v>
      </c>
      <c r="H8" s="743"/>
      <c r="I8" s="743"/>
      <c r="J8" s="743"/>
      <c r="K8" s="744"/>
      <c r="L8" s="745" t="s">
        <v>16</v>
      </c>
      <c r="M8" s="746"/>
    </row>
    <row r="9" spans="1:13" ht="15" customHeight="1" thickBot="1" x14ac:dyDescent="0.65">
      <c r="A9" s="281"/>
      <c r="B9" s="747"/>
      <c r="C9" s="748"/>
      <c r="D9" s="748"/>
      <c r="E9" s="748"/>
      <c r="F9" s="749"/>
      <c r="G9" s="747"/>
      <c r="H9" s="748"/>
      <c r="I9" s="748"/>
      <c r="J9" s="748"/>
      <c r="K9" s="748"/>
      <c r="L9" s="282"/>
      <c r="M9" s="282"/>
    </row>
    <row r="10" spans="1:13" ht="30.75" thickBot="1" x14ac:dyDescent="0.3">
      <c r="A10" s="750" t="s">
        <v>17</v>
      </c>
      <c r="B10" s="753" t="s">
        <v>18</v>
      </c>
      <c r="C10" s="754"/>
      <c r="D10" s="755" t="s">
        <v>19</v>
      </c>
      <c r="E10" s="756"/>
      <c r="F10" s="283" t="s">
        <v>20</v>
      </c>
      <c r="G10" s="284" t="s">
        <v>21</v>
      </c>
      <c r="H10" s="284" t="s">
        <v>22</v>
      </c>
      <c r="I10" s="285" t="s">
        <v>23</v>
      </c>
      <c r="J10" s="286" t="s">
        <v>20</v>
      </c>
      <c r="K10" s="287" t="s">
        <v>21</v>
      </c>
      <c r="L10" s="287" t="s">
        <v>22</v>
      </c>
      <c r="M10" s="285" t="s">
        <v>23</v>
      </c>
    </row>
    <row r="11" spans="1:13" ht="21" x14ac:dyDescent="0.25">
      <c r="A11" s="751"/>
      <c r="B11" s="757" t="s">
        <v>10</v>
      </c>
      <c r="C11" s="758"/>
      <c r="D11" s="759"/>
      <c r="E11" s="760"/>
      <c r="F11" s="288" t="s">
        <v>10</v>
      </c>
      <c r="G11" s="289"/>
      <c r="H11" s="290"/>
      <c r="I11" s="291"/>
      <c r="J11" s="292"/>
      <c r="K11" s="293"/>
      <c r="L11" s="293"/>
      <c r="M11" s="294"/>
    </row>
    <row r="12" spans="1:13" ht="21.75" thickBot="1" x14ac:dyDescent="0.3">
      <c r="A12" s="752"/>
      <c r="B12" s="761" t="s">
        <v>372</v>
      </c>
      <c r="C12" s="762"/>
      <c r="D12" s="762"/>
      <c r="E12" s="763"/>
      <c r="F12" s="742" t="s">
        <v>25</v>
      </c>
      <c r="G12" s="743"/>
      <c r="H12" s="743"/>
      <c r="I12" s="746"/>
      <c r="J12" s="742"/>
      <c r="K12" s="743"/>
      <c r="L12" s="743"/>
      <c r="M12" s="746"/>
    </row>
    <row r="13" spans="1:13" x14ac:dyDescent="0.25">
      <c r="A13" s="766" t="s">
        <v>373</v>
      </c>
      <c r="B13" s="295" t="s">
        <v>27</v>
      </c>
      <c r="C13" s="296" t="s">
        <v>28</v>
      </c>
      <c r="D13" s="296" t="s">
        <v>29</v>
      </c>
      <c r="E13" s="297" t="s">
        <v>30</v>
      </c>
      <c r="F13" s="298" t="s">
        <v>27</v>
      </c>
      <c r="G13" s="296" t="s">
        <v>28</v>
      </c>
      <c r="H13" s="296" t="s">
        <v>29</v>
      </c>
      <c r="I13" s="297" t="s">
        <v>30</v>
      </c>
      <c r="J13" s="298" t="s">
        <v>27</v>
      </c>
      <c r="K13" s="296" t="s">
        <v>28</v>
      </c>
      <c r="L13" s="296" t="s">
        <v>29</v>
      </c>
      <c r="M13" s="297" t="s">
        <v>30</v>
      </c>
    </row>
    <row r="14" spans="1:13" x14ac:dyDescent="0.25">
      <c r="A14" s="767"/>
      <c r="B14" s="299" t="s">
        <v>374</v>
      </c>
      <c r="C14" s="300"/>
      <c r="D14" s="300"/>
      <c r="E14" s="301"/>
      <c r="F14" s="302" t="s">
        <v>374</v>
      </c>
      <c r="G14" s="300"/>
      <c r="H14" s="300"/>
      <c r="I14" s="303"/>
      <c r="J14" s="304"/>
      <c r="K14" s="300"/>
      <c r="L14" s="300"/>
      <c r="M14" s="305"/>
    </row>
    <row r="15" spans="1:13" x14ac:dyDescent="0.25">
      <c r="A15" s="767"/>
      <c r="B15" s="299" t="s">
        <v>375</v>
      </c>
      <c r="C15" s="300"/>
      <c r="D15" s="300"/>
      <c r="E15" s="306">
        <v>37</v>
      </c>
      <c r="F15" s="302" t="s">
        <v>376</v>
      </c>
      <c r="G15" s="300"/>
      <c r="H15" s="300"/>
      <c r="I15" s="307">
        <v>257</v>
      </c>
      <c r="J15" s="304"/>
      <c r="K15" s="300"/>
      <c r="L15" s="300"/>
      <c r="M15" s="308"/>
    </row>
    <row r="16" spans="1:13" s="310" customFormat="1" x14ac:dyDescent="0.25">
      <c r="A16" s="767"/>
      <c r="B16" s="309" t="s">
        <v>377</v>
      </c>
      <c r="C16" s="300"/>
      <c r="D16" s="300"/>
      <c r="E16" s="306">
        <v>220</v>
      </c>
      <c r="F16" s="302" t="s">
        <v>135</v>
      </c>
      <c r="G16" s="300"/>
      <c r="H16" s="300"/>
      <c r="I16" s="307">
        <v>145</v>
      </c>
      <c r="J16" s="304"/>
      <c r="K16" s="300"/>
      <c r="L16" s="300"/>
      <c r="M16" s="308"/>
    </row>
    <row r="17" spans="1:14" x14ac:dyDescent="0.25">
      <c r="A17" s="767"/>
      <c r="B17" s="299" t="s">
        <v>135</v>
      </c>
      <c r="C17" s="300"/>
      <c r="D17" s="300"/>
      <c r="E17" s="306">
        <v>145</v>
      </c>
      <c r="F17" s="311" t="s">
        <v>378</v>
      </c>
      <c r="G17" s="312"/>
      <c r="H17" s="312"/>
      <c r="I17" s="307">
        <v>482</v>
      </c>
      <c r="J17" s="304"/>
      <c r="K17" s="300"/>
      <c r="L17" s="300"/>
      <c r="M17" s="308"/>
    </row>
    <row r="18" spans="1:14" x14ac:dyDescent="0.25">
      <c r="A18" s="767"/>
      <c r="B18" s="299"/>
      <c r="C18" s="300"/>
      <c r="D18" s="300"/>
      <c r="E18" s="306"/>
      <c r="F18" s="313" t="s">
        <v>379</v>
      </c>
      <c r="G18" s="312"/>
      <c r="H18" s="312"/>
      <c r="I18" s="307">
        <v>185</v>
      </c>
      <c r="J18" s="304"/>
      <c r="K18" s="300"/>
      <c r="L18" s="300"/>
      <c r="M18" s="308"/>
    </row>
    <row r="19" spans="1:14" x14ac:dyDescent="0.25">
      <c r="A19" s="767"/>
      <c r="B19" s="314"/>
      <c r="C19" s="315"/>
      <c r="D19" s="315"/>
      <c r="E19" s="308"/>
      <c r="F19" s="313"/>
      <c r="G19" s="312"/>
      <c r="H19" s="312"/>
      <c r="I19" s="307"/>
      <c r="J19" s="304"/>
      <c r="K19" s="300"/>
      <c r="L19" s="300"/>
      <c r="M19" s="308"/>
    </row>
    <row r="20" spans="1:14" x14ac:dyDescent="0.25">
      <c r="A20" s="767"/>
      <c r="B20" s="299"/>
      <c r="C20" s="315"/>
      <c r="D20" s="315"/>
      <c r="E20" s="308"/>
      <c r="F20" s="302"/>
      <c r="G20" s="300"/>
      <c r="H20" s="300"/>
      <c r="I20" s="300"/>
      <c r="J20" s="304"/>
      <c r="K20" s="300"/>
      <c r="L20" s="300"/>
      <c r="M20" s="308"/>
    </row>
    <row r="21" spans="1:14" x14ac:dyDescent="0.25">
      <c r="A21" s="767"/>
      <c r="B21" s="299"/>
      <c r="C21" s="315"/>
      <c r="D21" s="315"/>
      <c r="E21" s="308"/>
      <c r="F21" s="302"/>
      <c r="G21" s="300"/>
      <c r="H21" s="300"/>
      <c r="I21" s="300"/>
      <c r="J21" s="304"/>
      <c r="K21" s="300"/>
      <c r="L21" s="300"/>
      <c r="M21" s="308"/>
    </row>
    <row r="22" spans="1:14" ht="16.5" thickBot="1" x14ac:dyDescent="0.3">
      <c r="A22" s="768"/>
      <c r="B22" s="769" t="s">
        <v>36</v>
      </c>
      <c r="C22" s="770"/>
      <c r="D22" s="771"/>
      <c r="E22" s="316">
        <f>SUM(E15:E21)</f>
        <v>402</v>
      </c>
      <c r="F22" s="769" t="s">
        <v>36</v>
      </c>
      <c r="G22" s="770"/>
      <c r="H22" s="771"/>
      <c r="I22" s="316">
        <f>SUM(I15:I21)</f>
        <v>1069</v>
      </c>
      <c r="J22" s="769" t="s">
        <v>36</v>
      </c>
      <c r="K22" s="770"/>
      <c r="L22" s="771"/>
      <c r="M22" s="317">
        <v>0</v>
      </c>
      <c r="N22" s="318"/>
    </row>
    <row r="23" spans="1:14" ht="15.95" thickBot="1" x14ac:dyDescent="0.65">
      <c r="A23" s="319"/>
      <c r="B23" s="319"/>
      <c r="C23" s="319" t="str">
        <f>+A41</f>
        <v>SAVINGS</v>
      </c>
      <c r="D23" s="319"/>
      <c r="E23" s="319"/>
      <c r="F23" s="319"/>
      <c r="G23" s="319"/>
      <c r="H23" s="319"/>
      <c r="I23" s="319"/>
      <c r="J23" s="320"/>
      <c r="K23" s="320"/>
      <c r="L23" s="320"/>
      <c r="M23" s="321"/>
      <c r="N23" s="322"/>
    </row>
    <row r="24" spans="1:14" ht="20.65" thickBot="1" x14ac:dyDescent="0.65">
      <c r="A24" s="323"/>
      <c r="B24" s="324"/>
      <c r="C24" s="324"/>
      <c r="D24" s="324"/>
      <c r="E24" s="772" t="s">
        <v>37</v>
      </c>
      <c r="F24" s="772"/>
      <c r="G24" s="772"/>
      <c r="H24" s="772"/>
      <c r="I24" s="772"/>
      <c r="J24" s="325"/>
      <c r="K24" s="325"/>
      <c r="L24" s="325"/>
      <c r="M24" s="326"/>
    </row>
    <row r="25" spans="1:14" ht="29.1" thickBot="1" x14ac:dyDescent="0.65">
      <c r="A25" s="327" t="s">
        <v>38</v>
      </c>
      <c r="B25" s="773" t="s">
        <v>39</v>
      </c>
      <c r="C25" s="774"/>
      <c r="D25" s="775" t="s">
        <v>40</v>
      </c>
      <c r="E25" s="776"/>
      <c r="F25" s="458"/>
      <c r="G25" s="459"/>
      <c r="H25" s="328" t="s">
        <v>41</v>
      </c>
      <c r="I25" s="458"/>
      <c r="J25" s="777"/>
      <c r="K25" s="328" t="s">
        <v>41</v>
      </c>
      <c r="L25" s="458"/>
      <c r="M25" s="777"/>
    </row>
    <row r="26" spans="1:14" ht="16.350000000000001" customHeight="1" x14ac:dyDescent="0.25">
      <c r="A26" s="778" t="s">
        <v>380</v>
      </c>
      <c r="B26" s="779"/>
      <c r="C26" s="780"/>
      <c r="D26" s="787"/>
      <c r="E26" s="788"/>
      <c r="F26" s="788"/>
      <c r="G26" s="789"/>
      <c r="H26" s="796"/>
      <c r="I26" s="797"/>
      <c r="J26" s="798"/>
      <c r="K26" s="805"/>
      <c r="L26" s="806"/>
      <c r="M26" s="807"/>
    </row>
    <row r="27" spans="1:14" x14ac:dyDescent="0.25">
      <c r="A27" s="781"/>
      <c r="B27" s="782"/>
      <c r="C27" s="783"/>
      <c r="D27" s="790"/>
      <c r="E27" s="791"/>
      <c r="F27" s="791"/>
      <c r="G27" s="792"/>
      <c r="H27" s="799"/>
      <c r="I27" s="800"/>
      <c r="J27" s="801"/>
      <c r="K27" s="808"/>
      <c r="L27" s="809"/>
      <c r="M27" s="810"/>
    </row>
    <row r="28" spans="1:14" x14ac:dyDescent="0.25">
      <c r="A28" s="781"/>
      <c r="B28" s="782"/>
      <c r="C28" s="783"/>
      <c r="D28" s="790"/>
      <c r="E28" s="791"/>
      <c r="F28" s="791"/>
      <c r="G28" s="792"/>
      <c r="H28" s="799"/>
      <c r="I28" s="800"/>
      <c r="J28" s="801"/>
      <c r="K28" s="808"/>
      <c r="L28" s="809"/>
      <c r="M28" s="810"/>
    </row>
    <row r="29" spans="1:14" x14ac:dyDescent="0.25">
      <c r="A29" s="781"/>
      <c r="B29" s="782"/>
      <c r="C29" s="783"/>
      <c r="D29" s="790"/>
      <c r="E29" s="791"/>
      <c r="F29" s="791"/>
      <c r="G29" s="792"/>
      <c r="H29" s="799"/>
      <c r="I29" s="800"/>
      <c r="J29" s="801"/>
      <c r="K29" s="808"/>
      <c r="L29" s="809"/>
      <c r="M29" s="810"/>
    </row>
    <row r="30" spans="1:14" x14ac:dyDescent="0.25">
      <c r="A30" s="781"/>
      <c r="B30" s="782"/>
      <c r="C30" s="783"/>
      <c r="D30" s="790"/>
      <c r="E30" s="791"/>
      <c r="F30" s="791"/>
      <c r="G30" s="792"/>
      <c r="H30" s="799"/>
      <c r="I30" s="800"/>
      <c r="J30" s="801"/>
      <c r="K30" s="808"/>
      <c r="L30" s="809"/>
      <c r="M30" s="810"/>
    </row>
    <row r="31" spans="1:14" x14ac:dyDescent="0.25">
      <c r="A31" s="781"/>
      <c r="B31" s="782"/>
      <c r="C31" s="783"/>
      <c r="D31" s="790"/>
      <c r="E31" s="791"/>
      <c r="F31" s="791"/>
      <c r="G31" s="792"/>
      <c r="H31" s="799"/>
      <c r="I31" s="800"/>
      <c r="J31" s="801"/>
      <c r="K31" s="808"/>
      <c r="L31" s="809"/>
      <c r="M31" s="810"/>
    </row>
    <row r="32" spans="1:14" x14ac:dyDescent="0.25">
      <c r="A32" s="781"/>
      <c r="B32" s="782"/>
      <c r="C32" s="783"/>
      <c r="D32" s="790"/>
      <c r="E32" s="791"/>
      <c r="F32" s="791"/>
      <c r="G32" s="792"/>
      <c r="H32" s="799"/>
      <c r="I32" s="800"/>
      <c r="J32" s="801"/>
      <c r="K32" s="808"/>
      <c r="L32" s="809"/>
      <c r="M32" s="810"/>
    </row>
    <row r="33" spans="1:13" x14ac:dyDescent="0.25">
      <c r="A33" s="781"/>
      <c r="B33" s="782"/>
      <c r="C33" s="783"/>
      <c r="D33" s="790"/>
      <c r="E33" s="791"/>
      <c r="F33" s="791"/>
      <c r="G33" s="792"/>
      <c r="H33" s="799"/>
      <c r="I33" s="800"/>
      <c r="J33" s="801"/>
      <c r="K33" s="808"/>
      <c r="L33" s="809"/>
      <c r="M33" s="810"/>
    </row>
    <row r="34" spans="1:13" x14ac:dyDescent="0.25">
      <c r="A34" s="781"/>
      <c r="B34" s="782"/>
      <c r="C34" s="783"/>
      <c r="D34" s="790"/>
      <c r="E34" s="791"/>
      <c r="F34" s="791"/>
      <c r="G34" s="792"/>
      <c r="H34" s="799"/>
      <c r="I34" s="800"/>
      <c r="J34" s="801"/>
      <c r="K34" s="808"/>
      <c r="L34" s="809"/>
      <c r="M34" s="810"/>
    </row>
    <row r="35" spans="1:13" ht="16.5" thickBot="1" x14ac:dyDescent="0.3">
      <c r="A35" s="784"/>
      <c r="B35" s="785"/>
      <c r="C35" s="786"/>
      <c r="D35" s="793"/>
      <c r="E35" s="794"/>
      <c r="F35" s="794"/>
      <c r="G35" s="795"/>
      <c r="H35" s="802"/>
      <c r="I35" s="803"/>
      <c r="J35" s="804"/>
      <c r="K35" s="811"/>
      <c r="L35" s="812"/>
      <c r="M35" s="813"/>
    </row>
    <row r="36" spans="1:13" ht="15.95" thickBot="1" x14ac:dyDescent="0.65">
      <c r="A36" s="329"/>
      <c r="B36" s="330"/>
      <c r="C36" s="330"/>
      <c r="D36" s="330"/>
      <c r="E36" s="330"/>
      <c r="F36" s="330"/>
      <c r="G36" s="330"/>
      <c r="H36" s="330"/>
      <c r="I36" s="330"/>
      <c r="J36" s="330"/>
      <c r="K36" s="331"/>
      <c r="L36" s="331"/>
      <c r="M36" s="329"/>
    </row>
    <row r="37" spans="1:13" ht="18.399999999999999" x14ac:dyDescent="0.6">
      <c r="A37" s="814" t="s">
        <v>43</v>
      </c>
      <c r="B37" s="815"/>
      <c r="C37" s="815"/>
      <c r="D37" s="815"/>
      <c r="E37" s="815"/>
      <c r="F37" s="815"/>
      <c r="G37" s="815"/>
      <c r="H37" s="815"/>
      <c r="I37" s="815"/>
      <c r="J37" s="815"/>
      <c r="K37" s="815"/>
      <c r="L37" s="816"/>
      <c r="M37" s="332" t="s">
        <v>44</v>
      </c>
    </row>
    <row r="38" spans="1:13" x14ac:dyDescent="0.25">
      <c r="A38" s="333" t="s">
        <v>45</v>
      </c>
      <c r="B38" s="334" t="s">
        <v>46</v>
      </c>
      <c r="C38" s="334" t="s">
        <v>47</v>
      </c>
      <c r="D38" s="334" t="s">
        <v>48</v>
      </c>
      <c r="E38" s="334"/>
      <c r="F38" s="334" t="s">
        <v>49</v>
      </c>
      <c r="G38" s="334" t="s">
        <v>50</v>
      </c>
      <c r="H38" s="334" t="s">
        <v>51</v>
      </c>
      <c r="I38" s="334"/>
      <c r="J38" s="334" t="s">
        <v>52</v>
      </c>
      <c r="K38" s="335"/>
      <c r="L38" s="334" t="s">
        <v>53</v>
      </c>
      <c r="M38" s="764"/>
    </row>
    <row r="39" spans="1:13" ht="16.5" thickBot="1" x14ac:dyDescent="0.3">
      <c r="A39" s="336" t="s">
        <v>54</v>
      </c>
      <c r="B39" s="337"/>
      <c r="C39" s="338"/>
      <c r="D39" s="338"/>
      <c r="E39" s="338"/>
      <c r="F39" s="338"/>
      <c r="G39" s="338"/>
      <c r="H39" s="338"/>
      <c r="I39" s="338"/>
      <c r="J39" s="338"/>
      <c r="K39" s="338"/>
      <c r="L39" s="338"/>
      <c r="M39" s="765"/>
    </row>
    <row r="40" spans="1:13" ht="15.95" thickBot="1" x14ac:dyDescent="0.65"/>
    <row r="41" spans="1:13" ht="18.399999999999999" x14ac:dyDescent="0.6">
      <c r="A41" s="817" t="s">
        <v>55</v>
      </c>
      <c r="B41" s="818"/>
      <c r="C41" s="818"/>
      <c r="D41" s="818"/>
      <c r="E41" s="818"/>
      <c r="F41" s="818"/>
      <c r="G41" s="818"/>
      <c r="H41" s="818"/>
      <c r="I41" s="818"/>
      <c r="J41" s="818"/>
      <c r="K41" s="818"/>
      <c r="L41" s="819"/>
      <c r="M41" s="332" t="s">
        <v>44</v>
      </c>
    </row>
    <row r="42" spans="1:13" x14ac:dyDescent="0.25">
      <c r="A42" s="820" t="s">
        <v>56</v>
      </c>
      <c r="B42" s="821"/>
      <c r="C42" s="821"/>
      <c r="D42" s="821"/>
      <c r="E42" s="821"/>
      <c r="F42" s="822"/>
      <c r="G42" s="823" t="s">
        <v>57</v>
      </c>
      <c r="H42" s="821"/>
      <c r="I42" s="821"/>
      <c r="J42" s="821"/>
      <c r="K42" s="821"/>
      <c r="L42" s="822"/>
      <c r="M42" s="764" t="s">
        <v>171</v>
      </c>
    </row>
    <row r="43" spans="1:13" ht="24" thickBot="1" x14ac:dyDescent="0.3">
      <c r="A43" s="824">
        <v>0</v>
      </c>
      <c r="B43" s="825"/>
      <c r="C43" s="825"/>
      <c r="D43" s="825"/>
      <c r="E43" s="825"/>
      <c r="F43" s="826"/>
      <c r="G43" s="827"/>
      <c r="H43" s="825"/>
      <c r="I43" s="825"/>
      <c r="J43" s="825"/>
      <c r="K43" s="825"/>
      <c r="L43" s="826"/>
      <c r="M43" s="765"/>
    </row>
  </sheetData>
  <sheetProtection password="ECB3" sheet="1" objects="1" scenarios="1"/>
  <mergeCells count="48">
    <mergeCell ref="A41:L41"/>
    <mergeCell ref="A42:F42"/>
    <mergeCell ref="G42:L42"/>
    <mergeCell ref="M42:M43"/>
    <mergeCell ref="A43:F43"/>
    <mergeCell ref="G43:L43"/>
    <mergeCell ref="M38:M39"/>
    <mergeCell ref="A13:A22"/>
    <mergeCell ref="B22:D22"/>
    <mergeCell ref="F22:H22"/>
    <mergeCell ref="J22:L22"/>
    <mergeCell ref="E24:I24"/>
    <mergeCell ref="B25:C25"/>
    <mergeCell ref="D25:E25"/>
    <mergeCell ref="F25:G25"/>
    <mergeCell ref="I25:J25"/>
    <mergeCell ref="L25:M25"/>
    <mergeCell ref="A26:C35"/>
    <mergeCell ref="D26:G35"/>
    <mergeCell ref="H26:J35"/>
    <mergeCell ref="K26:M35"/>
    <mergeCell ref="A37:L37"/>
    <mergeCell ref="B9:F9"/>
    <mergeCell ref="G9:K9"/>
    <mergeCell ref="A10:A12"/>
    <mergeCell ref="B10:C10"/>
    <mergeCell ref="D10:E10"/>
    <mergeCell ref="B11:C11"/>
    <mergeCell ref="D11:E11"/>
    <mergeCell ref="B12:E12"/>
    <mergeCell ref="F12:I12"/>
    <mergeCell ref="J12:M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orientation="portrait" horizontalDpi="1200" verticalDpi="120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5"/>
  <sheetViews>
    <sheetView topLeftCell="A43" zoomScale="80" zoomScaleNormal="80" workbookViewId="0">
      <selection activeCell="B6" sqref="B6"/>
    </sheetView>
  </sheetViews>
  <sheetFormatPr defaultColWidth="13.140625" defaultRowHeight="15" x14ac:dyDescent="0.25"/>
  <cols>
    <col min="1" max="1" width="23.7109375" style="118" customWidth="1"/>
    <col min="2" max="2" width="35" style="118" customWidth="1"/>
    <col min="3" max="4" width="14.28515625" style="118" customWidth="1"/>
    <col min="5" max="5" width="19.42578125" style="118" customWidth="1"/>
    <col min="6" max="6" width="25.7109375" style="118" customWidth="1"/>
    <col min="7" max="7" width="18.7109375" style="118" customWidth="1"/>
    <col min="8" max="8" width="17" style="118" customWidth="1"/>
    <col min="9" max="9" width="13.140625" style="118"/>
    <col min="10" max="10" width="20.42578125" style="118" customWidth="1"/>
    <col min="11" max="11" width="14.28515625" style="118" customWidth="1"/>
    <col min="12" max="12" width="16.42578125" style="118" customWidth="1"/>
    <col min="13" max="13" width="20.42578125" style="118" customWidth="1"/>
    <col min="14" max="15" width="13.140625" style="118"/>
    <col min="16" max="16" width="35.42578125" style="118" customWidth="1"/>
    <col min="17" max="16384" width="13.140625" style="118"/>
  </cols>
  <sheetData>
    <row r="1" spans="1:16" ht="31.7" customHeight="1" thickBot="1" x14ac:dyDescent="0.3">
      <c r="A1" s="570" t="s">
        <v>381</v>
      </c>
      <c r="B1" s="573" t="s">
        <v>1</v>
      </c>
      <c r="C1" s="574"/>
      <c r="D1" s="574"/>
      <c r="E1" s="574"/>
      <c r="F1" s="574"/>
      <c r="G1" s="574"/>
      <c r="H1" s="574"/>
      <c r="I1" s="574"/>
      <c r="J1" s="574"/>
      <c r="K1" s="574"/>
      <c r="L1" s="574"/>
      <c r="M1" s="575"/>
    </row>
    <row r="2" spans="1:16" ht="21" customHeight="1" x14ac:dyDescent="0.25">
      <c r="A2" s="571"/>
      <c r="B2" s="576" t="s">
        <v>382</v>
      </c>
      <c r="C2" s="577"/>
      <c r="D2" s="577"/>
      <c r="E2" s="577"/>
      <c r="F2" s="577"/>
      <c r="G2" s="577"/>
      <c r="H2" s="577"/>
      <c r="I2" s="577"/>
      <c r="J2" s="577"/>
      <c r="K2" s="577"/>
      <c r="L2" s="577"/>
      <c r="M2" s="578"/>
    </row>
    <row r="3" spans="1:16" ht="20.100000000000001" customHeight="1" thickBot="1" x14ac:dyDescent="0.3">
      <c r="A3" s="571"/>
      <c r="B3" s="579"/>
      <c r="C3" s="580"/>
      <c r="D3" s="580"/>
      <c r="E3" s="580"/>
      <c r="F3" s="580"/>
      <c r="G3" s="580"/>
      <c r="H3" s="580"/>
      <c r="I3" s="580"/>
      <c r="J3" s="580"/>
      <c r="K3" s="580"/>
      <c r="L3" s="580"/>
      <c r="M3" s="581"/>
    </row>
    <row r="4" spans="1:16" ht="20.100000000000001" customHeight="1" thickBot="1" x14ac:dyDescent="0.3">
      <c r="A4" s="571"/>
      <c r="B4" s="573" t="s">
        <v>3</v>
      </c>
      <c r="C4" s="574"/>
      <c r="D4" s="574"/>
      <c r="E4" s="574"/>
      <c r="F4" s="574"/>
      <c r="G4" s="574"/>
      <c r="H4" s="574"/>
      <c r="I4" s="574"/>
      <c r="J4" s="574"/>
      <c r="K4" s="574"/>
      <c r="L4" s="574"/>
      <c r="M4" s="575"/>
    </row>
    <row r="5" spans="1:16" ht="37.5" customHeight="1" x14ac:dyDescent="0.25">
      <c r="A5" s="571"/>
      <c r="B5" s="119" t="s">
        <v>4</v>
      </c>
      <c r="C5" s="582" t="s">
        <v>5</v>
      </c>
      <c r="D5" s="583"/>
      <c r="E5" s="120" t="s">
        <v>6</v>
      </c>
      <c r="F5" s="121" t="s">
        <v>7</v>
      </c>
      <c r="G5" s="582" t="s">
        <v>8</v>
      </c>
      <c r="H5" s="584"/>
      <c r="I5" s="585" t="s">
        <v>9</v>
      </c>
      <c r="J5" s="586"/>
      <c r="K5" s="586"/>
      <c r="L5" s="586"/>
      <c r="M5" s="587"/>
    </row>
    <row r="6" spans="1:16" ht="41.45" customHeight="1" x14ac:dyDescent="0.25">
      <c r="A6" s="571"/>
      <c r="B6" s="339"/>
      <c r="C6" s="828"/>
      <c r="D6" s="829"/>
      <c r="E6" s="340" t="s">
        <v>81</v>
      </c>
      <c r="F6" s="341" t="s">
        <v>81</v>
      </c>
      <c r="G6" s="828"/>
      <c r="H6" s="830"/>
      <c r="I6" s="831"/>
      <c r="J6" s="832"/>
      <c r="K6" s="832"/>
      <c r="L6" s="832"/>
      <c r="M6" s="833"/>
    </row>
    <row r="7" spans="1:16" ht="19.7" customHeight="1" x14ac:dyDescent="0.25">
      <c r="A7" s="571"/>
      <c r="B7" s="595" t="s">
        <v>11</v>
      </c>
      <c r="C7" s="596"/>
      <c r="D7" s="596"/>
      <c r="E7" s="596"/>
      <c r="F7" s="596"/>
      <c r="G7" s="596" t="s">
        <v>12</v>
      </c>
      <c r="H7" s="596"/>
      <c r="I7" s="597"/>
      <c r="J7" s="597"/>
      <c r="K7" s="597"/>
      <c r="L7" s="598" t="s">
        <v>13</v>
      </c>
      <c r="M7" s="599"/>
    </row>
    <row r="8" spans="1:16" ht="36" customHeight="1" thickBot="1" x14ac:dyDescent="0.3">
      <c r="A8" s="572"/>
      <c r="B8" s="834" t="s">
        <v>383</v>
      </c>
      <c r="C8" s="604"/>
      <c r="D8" s="604"/>
      <c r="E8" s="604"/>
      <c r="F8" s="604"/>
      <c r="G8" s="604" t="s">
        <v>384</v>
      </c>
      <c r="H8" s="604"/>
      <c r="I8" s="604"/>
      <c r="J8" s="604"/>
      <c r="K8" s="605"/>
      <c r="L8" s="604" t="s">
        <v>16</v>
      </c>
      <c r="M8" s="604"/>
    </row>
    <row r="9" spans="1:16" ht="21" customHeight="1" thickBot="1" x14ac:dyDescent="0.6">
      <c r="A9" s="125"/>
      <c r="B9" s="126"/>
      <c r="C9" s="126"/>
      <c r="D9" s="126"/>
      <c r="E9" s="126"/>
      <c r="F9" s="126"/>
      <c r="G9" s="126"/>
      <c r="H9" s="126"/>
      <c r="I9" s="126"/>
      <c r="J9" s="126"/>
      <c r="K9" s="126"/>
      <c r="L9" s="126"/>
      <c r="M9" s="126"/>
    </row>
    <row r="10" spans="1:16" ht="18.75" customHeight="1" x14ac:dyDescent="0.25">
      <c r="A10" s="606" t="s">
        <v>17</v>
      </c>
      <c r="B10" s="609" t="s">
        <v>18</v>
      </c>
      <c r="C10" s="610"/>
      <c r="D10" s="610" t="s">
        <v>19</v>
      </c>
      <c r="E10" s="611"/>
      <c r="F10" s="130" t="s">
        <v>20</v>
      </c>
      <c r="G10" s="131" t="s">
        <v>21</v>
      </c>
      <c r="H10" s="131" t="s">
        <v>22</v>
      </c>
      <c r="I10" s="129" t="s">
        <v>23</v>
      </c>
      <c r="J10" s="130" t="s">
        <v>20</v>
      </c>
      <c r="K10" s="131" t="s">
        <v>21</v>
      </c>
      <c r="L10" s="131" t="s">
        <v>22</v>
      </c>
      <c r="M10" s="129" t="s">
        <v>23</v>
      </c>
    </row>
    <row r="11" spans="1:16" ht="18" customHeight="1" x14ac:dyDescent="0.25">
      <c r="A11" s="607"/>
      <c r="B11" s="840" t="s">
        <v>81</v>
      </c>
      <c r="C11" s="834"/>
      <c r="D11" s="605"/>
      <c r="E11" s="841"/>
      <c r="F11" s="342"/>
      <c r="G11" s="343" t="s">
        <v>10</v>
      </c>
      <c r="H11" s="343" t="s">
        <v>10</v>
      </c>
      <c r="I11" s="344"/>
      <c r="J11" s="345"/>
      <c r="K11" s="343"/>
      <c r="L11" s="343" t="s">
        <v>10</v>
      </c>
      <c r="M11" s="344"/>
    </row>
    <row r="12" spans="1:16" ht="23.1" customHeight="1" thickBot="1" x14ac:dyDescent="0.3">
      <c r="A12" s="608"/>
      <c r="B12" s="616" t="s">
        <v>385</v>
      </c>
      <c r="C12" s="617"/>
      <c r="D12" s="617"/>
      <c r="E12" s="618"/>
      <c r="F12" s="580" t="s">
        <v>386</v>
      </c>
      <c r="G12" s="580"/>
      <c r="H12" s="580"/>
      <c r="I12" s="581"/>
      <c r="J12" s="579" t="s">
        <v>387</v>
      </c>
      <c r="K12" s="580"/>
      <c r="L12" s="580"/>
      <c r="M12" s="581"/>
    </row>
    <row r="13" spans="1:16" ht="14.1" customHeight="1" x14ac:dyDescent="0.25">
      <c r="A13" s="649" t="s">
        <v>388</v>
      </c>
      <c r="B13" s="142" t="s">
        <v>27</v>
      </c>
      <c r="C13" s="140" t="s">
        <v>28</v>
      </c>
      <c r="D13" s="140" t="s">
        <v>29</v>
      </c>
      <c r="E13" s="346" t="s">
        <v>30</v>
      </c>
      <c r="F13" s="347" t="s">
        <v>27</v>
      </c>
      <c r="G13" s="348" t="s">
        <v>28</v>
      </c>
      <c r="H13" s="348" t="s">
        <v>29</v>
      </c>
      <c r="I13" s="349" t="s">
        <v>30</v>
      </c>
      <c r="J13" s="142" t="s">
        <v>27</v>
      </c>
      <c r="K13" s="140" t="s">
        <v>28</v>
      </c>
      <c r="L13" s="140" t="s">
        <v>29</v>
      </c>
      <c r="M13" s="141" t="s">
        <v>30</v>
      </c>
    </row>
    <row r="14" spans="1:16" ht="14.45" customHeight="1" x14ac:dyDescent="0.25">
      <c r="A14" s="650"/>
      <c r="B14" s="350" t="s">
        <v>389</v>
      </c>
      <c r="C14" s="265"/>
      <c r="D14" s="265"/>
      <c r="E14" s="351"/>
      <c r="F14" s="352" t="s">
        <v>390</v>
      </c>
      <c r="G14" s="835" t="s">
        <v>391</v>
      </c>
      <c r="H14" s="836"/>
      <c r="I14" s="353"/>
      <c r="J14" s="354" t="s">
        <v>135</v>
      </c>
      <c r="K14" s="355"/>
      <c r="L14" s="355"/>
      <c r="M14" s="145"/>
    </row>
    <row r="15" spans="1:16" ht="16.5" customHeight="1" x14ac:dyDescent="0.25">
      <c r="A15" s="650"/>
      <c r="B15" s="350" t="s">
        <v>392</v>
      </c>
      <c r="C15" s="265"/>
      <c r="D15" s="265"/>
      <c r="E15" s="268">
        <v>392</v>
      </c>
      <c r="F15" s="352" t="s">
        <v>393</v>
      </c>
      <c r="G15" s="837"/>
      <c r="H15" s="709"/>
      <c r="I15" s="356"/>
      <c r="J15" s="151" t="s">
        <v>394</v>
      </c>
      <c r="K15" s="355"/>
      <c r="L15" s="355"/>
      <c r="M15" s="152">
        <v>260</v>
      </c>
    </row>
    <row r="16" spans="1:16" ht="14.45" customHeight="1" x14ac:dyDescent="0.25">
      <c r="A16" s="650"/>
      <c r="B16" s="350" t="s">
        <v>135</v>
      </c>
      <c r="C16" s="265"/>
      <c r="D16" s="265"/>
      <c r="E16" s="268">
        <v>109</v>
      </c>
      <c r="F16" s="354" t="s">
        <v>389</v>
      </c>
      <c r="G16" s="838"/>
      <c r="H16" s="839"/>
      <c r="I16" s="145"/>
      <c r="J16" s="151" t="s">
        <v>395</v>
      </c>
      <c r="K16" s="355"/>
      <c r="L16" s="355"/>
      <c r="M16" s="152">
        <v>144</v>
      </c>
      <c r="P16" s="357"/>
    </row>
    <row r="17" spans="1:16" x14ac:dyDescent="0.25">
      <c r="A17" s="650"/>
      <c r="B17" s="265" t="s">
        <v>394</v>
      </c>
      <c r="C17" s="265"/>
      <c r="D17" s="265"/>
      <c r="E17" s="268">
        <v>260</v>
      </c>
      <c r="F17" s="354" t="s">
        <v>396</v>
      </c>
      <c r="G17" s="355"/>
      <c r="H17" s="355"/>
      <c r="I17" s="152">
        <v>392</v>
      </c>
      <c r="J17" s="151" t="s">
        <v>397</v>
      </c>
      <c r="K17" s="355"/>
      <c r="L17" s="355"/>
      <c r="M17" s="152">
        <v>547</v>
      </c>
      <c r="P17" s="357"/>
    </row>
    <row r="18" spans="1:16" x14ac:dyDescent="0.25">
      <c r="A18" s="650"/>
      <c r="B18" s="151" t="s">
        <v>398</v>
      </c>
      <c r="C18" s="265"/>
      <c r="D18" s="265"/>
      <c r="E18" s="268">
        <v>144</v>
      </c>
      <c r="F18" s="354" t="s">
        <v>135</v>
      </c>
      <c r="G18" s="355"/>
      <c r="H18" s="355"/>
      <c r="I18" s="152">
        <v>109</v>
      </c>
      <c r="J18" s="151" t="s">
        <v>399</v>
      </c>
      <c r="K18" s="355"/>
      <c r="L18" s="355"/>
      <c r="M18" s="152">
        <v>92</v>
      </c>
      <c r="P18" s="357"/>
    </row>
    <row r="19" spans="1:16" ht="15.95" customHeight="1" x14ac:dyDescent="0.25">
      <c r="A19" s="650"/>
      <c r="B19" s="350" t="s">
        <v>400</v>
      </c>
      <c r="C19" s="265"/>
      <c r="D19" s="265"/>
      <c r="E19" s="268">
        <v>547</v>
      </c>
      <c r="F19" s="354"/>
      <c r="G19" s="144"/>
      <c r="H19" s="144"/>
      <c r="I19" s="152"/>
      <c r="J19" s="151" t="s">
        <v>102</v>
      </c>
      <c r="K19" s="355"/>
      <c r="L19" s="355"/>
      <c r="M19" s="152">
        <v>143</v>
      </c>
      <c r="P19" s="357"/>
    </row>
    <row r="20" spans="1:16" ht="21" customHeight="1" x14ac:dyDescent="0.25">
      <c r="A20" s="650"/>
      <c r="B20" s="350" t="s">
        <v>401</v>
      </c>
      <c r="C20" s="265"/>
      <c r="D20" s="265"/>
      <c r="E20" s="268">
        <v>160</v>
      </c>
      <c r="F20" s="354"/>
      <c r="G20" s="144"/>
      <c r="H20" s="144"/>
      <c r="I20" s="152"/>
      <c r="J20" s="358" t="s">
        <v>402</v>
      </c>
      <c r="K20" s="355"/>
      <c r="L20" s="355"/>
      <c r="M20" s="152">
        <v>389</v>
      </c>
      <c r="P20" s="357"/>
    </row>
    <row r="21" spans="1:16" ht="21.75" customHeight="1" x14ac:dyDescent="0.25">
      <c r="A21" s="650"/>
      <c r="B21" s="151" t="s">
        <v>403</v>
      </c>
      <c r="C21" s="265"/>
      <c r="D21" s="265"/>
      <c r="E21" s="268">
        <v>87</v>
      </c>
      <c r="F21" s="354"/>
      <c r="G21" s="144"/>
      <c r="H21" s="144"/>
      <c r="I21" s="152"/>
      <c r="J21" s="151"/>
      <c r="K21" s="355"/>
      <c r="L21" s="355"/>
      <c r="M21" s="152"/>
      <c r="P21" s="357"/>
    </row>
    <row r="22" spans="1:16" x14ac:dyDescent="0.25">
      <c r="A22" s="650"/>
      <c r="B22" s="350" t="s">
        <v>402</v>
      </c>
      <c r="C22" s="265"/>
      <c r="D22" s="265"/>
      <c r="E22" s="268">
        <v>399</v>
      </c>
      <c r="F22" s="354"/>
      <c r="G22" s="144"/>
      <c r="H22" s="144"/>
      <c r="I22" s="152"/>
      <c r="J22" s="151"/>
      <c r="K22" s="355"/>
      <c r="L22" s="355"/>
      <c r="M22" s="152"/>
      <c r="P22" s="357"/>
    </row>
    <row r="23" spans="1:16" x14ac:dyDescent="0.25">
      <c r="A23" s="650"/>
      <c r="B23" s="350"/>
      <c r="C23" s="265"/>
      <c r="D23" s="265"/>
      <c r="E23" s="268"/>
      <c r="F23" s="354"/>
      <c r="G23" s="144"/>
      <c r="H23" s="144"/>
      <c r="I23" s="152"/>
      <c r="J23" s="151"/>
      <c r="K23" s="355"/>
      <c r="L23" s="355"/>
      <c r="M23" s="152"/>
      <c r="P23" s="357"/>
    </row>
    <row r="24" spans="1:16" ht="36.75" customHeight="1" thickBot="1" x14ac:dyDescent="0.3">
      <c r="A24" s="651"/>
      <c r="B24" s="654" t="s">
        <v>36</v>
      </c>
      <c r="C24" s="653"/>
      <c r="D24" s="653"/>
      <c r="E24" s="359">
        <f>SUM(E14:E23)</f>
        <v>2098</v>
      </c>
      <c r="F24" s="681" t="s">
        <v>36</v>
      </c>
      <c r="G24" s="682"/>
      <c r="H24" s="654"/>
      <c r="I24" s="154">
        <f>SUM(I14:I23)</f>
        <v>501</v>
      </c>
      <c r="J24" s="654" t="s">
        <v>36</v>
      </c>
      <c r="K24" s="653"/>
      <c r="L24" s="653"/>
      <c r="M24" s="154">
        <f>SUM(M14:M23)</f>
        <v>1575</v>
      </c>
      <c r="N24" s="156"/>
    </row>
    <row r="25" spans="1:16" ht="15" customHeight="1" thickBot="1" x14ac:dyDescent="0.6">
      <c r="A25" s="157"/>
      <c r="B25" s="157"/>
      <c r="C25" s="157"/>
      <c r="D25" s="157"/>
      <c r="E25" s="157"/>
      <c r="F25" s="157"/>
      <c r="G25" s="157"/>
      <c r="H25" s="157"/>
      <c r="I25" s="157"/>
      <c r="J25" s="272"/>
      <c r="K25" s="272"/>
      <c r="L25" s="272"/>
      <c r="M25" s="273"/>
      <c r="N25" s="158"/>
    </row>
    <row r="26" spans="1:16" ht="24.6" customHeight="1" thickBot="1" x14ac:dyDescent="0.6">
      <c r="A26" s="159"/>
      <c r="B26" s="160"/>
      <c r="C26" s="160"/>
      <c r="D26" s="160"/>
      <c r="E26" s="656" t="s">
        <v>37</v>
      </c>
      <c r="F26" s="656"/>
      <c r="G26" s="656"/>
      <c r="H26" s="656"/>
      <c r="I26" s="656"/>
      <c r="J26" s="161"/>
      <c r="K26" s="161"/>
      <c r="L26" s="161"/>
      <c r="M26" s="162"/>
    </row>
    <row r="27" spans="1:16" ht="27.95" customHeight="1" thickBot="1" x14ac:dyDescent="0.6">
      <c r="A27" s="163" t="s">
        <v>38</v>
      </c>
      <c r="B27" s="773" t="s">
        <v>39</v>
      </c>
      <c r="C27" s="774"/>
      <c r="D27" s="659" t="s">
        <v>40</v>
      </c>
      <c r="E27" s="660"/>
      <c r="F27" s="661"/>
      <c r="G27" s="662"/>
      <c r="H27" s="164" t="s">
        <v>41</v>
      </c>
      <c r="I27" s="661"/>
      <c r="J27" s="663"/>
      <c r="K27" s="164" t="s">
        <v>41</v>
      </c>
      <c r="L27" s="661"/>
      <c r="M27" s="663"/>
    </row>
    <row r="28" spans="1:16" ht="23.25" customHeight="1" x14ac:dyDescent="0.25">
      <c r="A28" s="619" t="s">
        <v>404</v>
      </c>
      <c r="B28" s="620"/>
      <c r="C28" s="621"/>
      <c r="D28" s="628"/>
      <c r="E28" s="620"/>
      <c r="F28" s="620"/>
      <c r="G28" s="621"/>
      <c r="H28" s="631"/>
      <c r="I28" s="632"/>
      <c r="J28" s="633"/>
      <c r="K28" s="640"/>
      <c r="L28" s="641"/>
      <c r="M28" s="642"/>
    </row>
    <row r="29" spans="1:16" ht="14.1" customHeight="1" x14ac:dyDescent="0.25">
      <c r="A29" s="622"/>
      <c r="B29" s="623"/>
      <c r="C29" s="624"/>
      <c r="D29" s="629"/>
      <c r="E29" s="623"/>
      <c r="F29" s="623"/>
      <c r="G29" s="624"/>
      <c r="H29" s="634"/>
      <c r="I29" s="635"/>
      <c r="J29" s="636"/>
      <c r="K29" s="643"/>
      <c r="L29" s="644"/>
      <c r="M29" s="645"/>
    </row>
    <row r="30" spans="1:16" x14ac:dyDescent="0.25">
      <c r="A30" s="622"/>
      <c r="B30" s="623"/>
      <c r="C30" s="624"/>
      <c r="D30" s="629"/>
      <c r="E30" s="623"/>
      <c r="F30" s="623"/>
      <c r="G30" s="624"/>
      <c r="H30" s="634"/>
      <c r="I30" s="635"/>
      <c r="J30" s="636"/>
      <c r="K30" s="643"/>
      <c r="L30" s="644"/>
      <c r="M30" s="645"/>
    </row>
    <row r="31" spans="1:16" x14ac:dyDescent="0.25">
      <c r="A31" s="622"/>
      <c r="B31" s="623"/>
      <c r="C31" s="624"/>
      <c r="D31" s="629"/>
      <c r="E31" s="623"/>
      <c r="F31" s="623"/>
      <c r="G31" s="624"/>
      <c r="H31" s="634"/>
      <c r="I31" s="635"/>
      <c r="J31" s="636"/>
      <c r="K31" s="643"/>
      <c r="L31" s="644"/>
      <c r="M31" s="645"/>
    </row>
    <row r="32" spans="1:16" x14ac:dyDescent="0.25">
      <c r="A32" s="622"/>
      <c r="B32" s="623"/>
      <c r="C32" s="624"/>
      <c r="D32" s="629"/>
      <c r="E32" s="623"/>
      <c r="F32" s="623"/>
      <c r="G32" s="624"/>
      <c r="H32" s="634"/>
      <c r="I32" s="635"/>
      <c r="J32" s="636"/>
      <c r="K32" s="643"/>
      <c r="L32" s="644"/>
      <c r="M32" s="645"/>
    </row>
    <row r="33" spans="1:13" x14ac:dyDescent="0.25">
      <c r="A33" s="622"/>
      <c r="B33" s="623"/>
      <c r="C33" s="624"/>
      <c r="D33" s="629"/>
      <c r="E33" s="623"/>
      <c r="F33" s="623"/>
      <c r="G33" s="624"/>
      <c r="H33" s="634"/>
      <c r="I33" s="635"/>
      <c r="J33" s="636"/>
      <c r="K33" s="643"/>
      <c r="L33" s="644"/>
      <c r="M33" s="645"/>
    </row>
    <row r="34" spans="1:13" x14ac:dyDescent="0.25">
      <c r="A34" s="622"/>
      <c r="B34" s="623"/>
      <c r="C34" s="624"/>
      <c r="D34" s="629"/>
      <c r="E34" s="623"/>
      <c r="F34" s="623"/>
      <c r="G34" s="624"/>
      <c r="H34" s="634"/>
      <c r="I34" s="635"/>
      <c r="J34" s="636"/>
      <c r="K34" s="643"/>
      <c r="L34" s="644"/>
      <c r="M34" s="645"/>
    </row>
    <row r="35" spans="1:13" x14ac:dyDescent="0.25">
      <c r="A35" s="622"/>
      <c r="B35" s="623"/>
      <c r="C35" s="624"/>
      <c r="D35" s="629"/>
      <c r="E35" s="623"/>
      <c r="F35" s="623"/>
      <c r="G35" s="624"/>
      <c r="H35" s="634"/>
      <c r="I35" s="635"/>
      <c r="J35" s="636"/>
      <c r="K35" s="643"/>
      <c r="L35" s="644"/>
      <c r="M35" s="645"/>
    </row>
    <row r="36" spans="1:13" x14ac:dyDescent="0.25">
      <c r="A36" s="622"/>
      <c r="B36" s="623"/>
      <c r="C36" s="624"/>
      <c r="D36" s="629"/>
      <c r="E36" s="623"/>
      <c r="F36" s="623"/>
      <c r="G36" s="624"/>
      <c r="H36" s="634"/>
      <c r="I36" s="635"/>
      <c r="J36" s="636"/>
      <c r="K36" s="643"/>
      <c r="L36" s="644"/>
      <c r="M36" s="645"/>
    </row>
    <row r="37" spans="1:13" ht="15.75" thickBot="1" x14ac:dyDescent="0.3">
      <c r="A37" s="625"/>
      <c r="B37" s="626"/>
      <c r="C37" s="627"/>
      <c r="D37" s="630"/>
      <c r="E37" s="626"/>
      <c r="F37" s="626"/>
      <c r="G37" s="627"/>
      <c r="H37" s="637"/>
      <c r="I37" s="638"/>
      <c r="J37" s="639"/>
      <c r="K37" s="646"/>
      <c r="L37" s="647"/>
      <c r="M37" s="648"/>
    </row>
    <row r="38" spans="1:13" ht="15.95" thickBot="1" x14ac:dyDescent="0.6">
      <c r="A38" s="165"/>
      <c r="B38" s="166"/>
      <c r="C38" s="166"/>
      <c r="D38" s="166"/>
      <c r="E38" s="166"/>
      <c r="F38" s="166"/>
      <c r="G38" s="166"/>
      <c r="H38" s="166"/>
      <c r="I38" s="166"/>
      <c r="J38" s="166"/>
      <c r="K38" s="167"/>
      <c r="L38" s="167"/>
      <c r="M38" s="165"/>
    </row>
    <row r="39" spans="1:13" ht="27.95" customHeight="1" x14ac:dyDescent="0.55000000000000004">
      <c r="A39" s="664" t="s">
        <v>43</v>
      </c>
      <c r="B39" s="665"/>
      <c r="C39" s="665"/>
      <c r="D39" s="665"/>
      <c r="E39" s="665"/>
      <c r="F39" s="665"/>
      <c r="G39" s="665"/>
      <c r="H39" s="665"/>
      <c r="I39" s="665"/>
      <c r="J39" s="665"/>
      <c r="K39" s="665"/>
      <c r="L39" s="666"/>
      <c r="M39" s="168" t="s">
        <v>44</v>
      </c>
    </row>
    <row r="40" spans="1:13" x14ac:dyDescent="0.25">
      <c r="A40" s="169" t="s">
        <v>45</v>
      </c>
      <c r="B40" s="170" t="s">
        <v>46</v>
      </c>
      <c r="C40" s="170" t="s">
        <v>47</v>
      </c>
      <c r="D40" s="170" t="s">
        <v>48</v>
      </c>
      <c r="E40" s="170"/>
      <c r="F40" s="170" t="s">
        <v>49</v>
      </c>
      <c r="G40" s="170" t="s">
        <v>50</v>
      </c>
      <c r="H40" s="170" t="s">
        <v>51</v>
      </c>
      <c r="I40" s="170"/>
      <c r="J40" s="170" t="s">
        <v>52</v>
      </c>
      <c r="K40" s="171"/>
      <c r="L40" s="170" t="s">
        <v>53</v>
      </c>
      <c r="M40" s="667"/>
    </row>
    <row r="41" spans="1:13" ht="15.75" thickBot="1" x14ac:dyDescent="0.3">
      <c r="A41" s="172" t="s">
        <v>54</v>
      </c>
      <c r="B41" s="173"/>
      <c r="C41" s="174"/>
      <c r="D41" s="174"/>
      <c r="E41" s="174"/>
      <c r="F41" s="174"/>
      <c r="G41" s="174"/>
      <c r="H41" s="174"/>
      <c r="I41" s="174"/>
      <c r="J41" s="174"/>
      <c r="K41" s="174"/>
      <c r="L41" s="174"/>
      <c r="M41" s="668"/>
    </row>
    <row r="42" spans="1:13" ht="14.65" thickBot="1" x14ac:dyDescent="0.6"/>
    <row r="43" spans="1:13" ht="18.399999999999999" x14ac:dyDescent="0.55000000000000004">
      <c r="A43" s="669" t="s">
        <v>55</v>
      </c>
      <c r="B43" s="670"/>
      <c r="C43" s="670"/>
      <c r="D43" s="670"/>
      <c r="E43" s="670"/>
      <c r="F43" s="670"/>
      <c r="G43" s="670"/>
      <c r="H43" s="670"/>
      <c r="I43" s="670"/>
      <c r="J43" s="670"/>
      <c r="K43" s="670"/>
      <c r="L43" s="671"/>
      <c r="M43" s="168" t="s">
        <v>44</v>
      </c>
    </row>
    <row r="44" spans="1:13" ht="40.5" customHeight="1" x14ac:dyDescent="0.25">
      <c r="A44" s="672" t="s">
        <v>56</v>
      </c>
      <c r="B44" s="673"/>
      <c r="C44" s="673"/>
      <c r="D44" s="673"/>
      <c r="E44" s="673"/>
      <c r="F44" s="674"/>
      <c r="G44" s="675" t="s">
        <v>57</v>
      </c>
      <c r="H44" s="673"/>
      <c r="I44" s="673"/>
      <c r="J44" s="673"/>
      <c r="K44" s="673"/>
      <c r="L44" s="674"/>
      <c r="M44" s="667" t="s">
        <v>405</v>
      </c>
    </row>
    <row r="45" spans="1:13" ht="48" customHeight="1" thickBot="1" x14ac:dyDescent="0.3">
      <c r="A45" s="676">
        <f>E24-I24-M24</f>
        <v>22</v>
      </c>
      <c r="B45" s="677"/>
      <c r="C45" s="677"/>
      <c r="D45" s="677"/>
      <c r="E45" s="677"/>
      <c r="F45" s="678"/>
      <c r="G45" s="679"/>
      <c r="H45" s="677"/>
      <c r="I45" s="677"/>
      <c r="J45" s="677"/>
      <c r="K45" s="677"/>
      <c r="L45" s="678"/>
      <c r="M45" s="668"/>
    </row>
  </sheetData>
  <sheetProtection password="ECB3" sheet="1" objects="1" scenarios="1"/>
  <mergeCells count="47">
    <mergeCell ref="A43:L43"/>
    <mergeCell ref="A44:F44"/>
    <mergeCell ref="G44:L44"/>
    <mergeCell ref="M44:M45"/>
    <mergeCell ref="A45:F45"/>
    <mergeCell ref="G45:L45"/>
    <mergeCell ref="M40:M41"/>
    <mergeCell ref="E26:I26"/>
    <mergeCell ref="B27:C27"/>
    <mergeCell ref="D27:E27"/>
    <mergeCell ref="F27:G27"/>
    <mergeCell ref="I27:J27"/>
    <mergeCell ref="L27:M27"/>
    <mergeCell ref="A28:C37"/>
    <mergeCell ref="D28:G37"/>
    <mergeCell ref="H28:J37"/>
    <mergeCell ref="K28:M37"/>
    <mergeCell ref="A39:L39"/>
    <mergeCell ref="F12:I12"/>
    <mergeCell ref="J12:M12"/>
    <mergeCell ref="A13:A24"/>
    <mergeCell ref="G14:H16"/>
    <mergeCell ref="B24:D24"/>
    <mergeCell ref="F24:H24"/>
    <mergeCell ref="J24:L24"/>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orientation="portrait" horizontalDpi="1200" verticalDpi="120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3"/>
  <sheetViews>
    <sheetView topLeftCell="A22" zoomScale="80" zoomScaleNormal="80" workbookViewId="0">
      <selection activeCell="B6" sqref="B6"/>
    </sheetView>
  </sheetViews>
  <sheetFormatPr defaultColWidth="10.28515625" defaultRowHeight="15.75" x14ac:dyDescent="0.25"/>
  <cols>
    <col min="1" max="1" width="27.42578125" style="274" bestFit="1" customWidth="1"/>
    <col min="2" max="2" width="28.7109375" style="274" customWidth="1"/>
    <col min="3" max="3" width="11" style="274" customWidth="1"/>
    <col min="4" max="4" width="10.28515625" style="274"/>
    <col min="5" max="5" width="22.28515625" style="274" customWidth="1"/>
    <col min="6" max="6" width="30.28515625" style="274" customWidth="1"/>
    <col min="7" max="7" width="17.7109375" style="274" customWidth="1"/>
    <col min="8" max="8" width="18.7109375" style="274" customWidth="1"/>
    <col min="9" max="16384" width="10.28515625" style="274"/>
  </cols>
  <sheetData>
    <row r="1" spans="1:13" ht="21.75" thickBot="1" x14ac:dyDescent="0.3">
      <c r="A1" s="842" t="s">
        <v>406</v>
      </c>
      <c r="B1" s="714" t="s">
        <v>1</v>
      </c>
      <c r="C1" s="715"/>
      <c r="D1" s="715"/>
      <c r="E1" s="715"/>
      <c r="F1" s="715"/>
      <c r="G1" s="715"/>
      <c r="H1" s="715"/>
      <c r="I1" s="715"/>
      <c r="J1" s="715"/>
      <c r="K1" s="715"/>
      <c r="L1" s="715"/>
      <c r="M1" s="716"/>
    </row>
    <row r="2" spans="1:13" x14ac:dyDescent="0.25">
      <c r="A2" s="712"/>
      <c r="B2" s="717" t="s">
        <v>369</v>
      </c>
      <c r="C2" s="718"/>
      <c r="D2" s="718"/>
      <c r="E2" s="718"/>
      <c r="F2" s="718"/>
      <c r="G2" s="718"/>
      <c r="H2" s="718"/>
      <c r="I2" s="718"/>
      <c r="J2" s="718"/>
      <c r="K2" s="718"/>
      <c r="L2" s="718"/>
      <c r="M2" s="719"/>
    </row>
    <row r="3" spans="1:13" ht="16.5" thickBot="1" x14ac:dyDescent="0.3">
      <c r="A3" s="712"/>
      <c r="B3" s="720"/>
      <c r="C3" s="721"/>
      <c r="D3" s="721"/>
      <c r="E3" s="721"/>
      <c r="F3" s="721"/>
      <c r="G3" s="721"/>
      <c r="H3" s="721"/>
      <c r="I3" s="721"/>
      <c r="J3" s="721"/>
      <c r="K3" s="721"/>
      <c r="L3" s="721"/>
      <c r="M3" s="722"/>
    </row>
    <row r="4" spans="1:13" ht="21.75" thickBot="1" x14ac:dyDescent="0.3">
      <c r="A4" s="712"/>
      <c r="B4" s="723" t="s">
        <v>3</v>
      </c>
      <c r="C4" s="724"/>
      <c r="D4" s="724"/>
      <c r="E4" s="724"/>
      <c r="F4" s="724"/>
      <c r="G4" s="724"/>
      <c r="H4" s="724"/>
      <c r="I4" s="724"/>
      <c r="J4" s="724"/>
      <c r="K4" s="724"/>
      <c r="L4" s="724"/>
      <c r="M4" s="725"/>
    </row>
    <row r="5" spans="1:13" x14ac:dyDescent="0.25">
      <c r="A5" s="712"/>
      <c r="B5" s="275" t="s">
        <v>4</v>
      </c>
      <c r="C5" s="726" t="s">
        <v>5</v>
      </c>
      <c r="D5" s="727"/>
      <c r="E5" s="276" t="s">
        <v>6</v>
      </c>
      <c r="F5" s="277" t="s">
        <v>7</v>
      </c>
      <c r="G5" s="726" t="s">
        <v>8</v>
      </c>
      <c r="H5" s="728"/>
      <c r="I5" s="729" t="s">
        <v>9</v>
      </c>
      <c r="J5" s="730"/>
      <c r="K5" s="730"/>
      <c r="L5" s="730"/>
      <c r="M5" s="731"/>
    </row>
    <row r="6" spans="1:13" x14ac:dyDescent="0.25">
      <c r="A6" s="712"/>
      <c r="B6" s="278"/>
      <c r="C6" s="732"/>
      <c r="D6" s="733"/>
      <c r="E6" s="279" t="s">
        <v>10</v>
      </c>
      <c r="F6" s="280" t="s">
        <v>10</v>
      </c>
      <c r="G6" s="732"/>
      <c r="H6" s="733"/>
      <c r="I6" s="734"/>
      <c r="J6" s="735"/>
      <c r="K6" s="735"/>
      <c r="L6" s="735"/>
      <c r="M6" s="736"/>
    </row>
    <row r="7" spans="1:13" x14ac:dyDescent="0.25">
      <c r="A7" s="712"/>
      <c r="B7" s="737" t="s">
        <v>11</v>
      </c>
      <c r="C7" s="738"/>
      <c r="D7" s="738"/>
      <c r="E7" s="738"/>
      <c r="F7" s="739"/>
      <c r="G7" s="740" t="s">
        <v>12</v>
      </c>
      <c r="H7" s="738"/>
      <c r="I7" s="738"/>
      <c r="J7" s="738"/>
      <c r="K7" s="739"/>
      <c r="L7" s="740" t="s">
        <v>13</v>
      </c>
      <c r="M7" s="741"/>
    </row>
    <row r="8" spans="1:13" ht="21.75" thickBot="1" x14ac:dyDescent="0.3">
      <c r="A8" s="713"/>
      <c r="B8" s="742" t="s">
        <v>407</v>
      </c>
      <c r="C8" s="743"/>
      <c r="D8" s="743"/>
      <c r="E8" s="743"/>
      <c r="F8" s="744"/>
      <c r="G8" s="745" t="s">
        <v>408</v>
      </c>
      <c r="H8" s="743"/>
      <c r="I8" s="743"/>
      <c r="J8" s="743"/>
      <c r="K8" s="744"/>
      <c r="L8" s="745" t="s">
        <v>16</v>
      </c>
      <c r="M8" s="746"/>
    </row>
    <row r="9" spans="1:13" ht="15" customHeight="1" thickBot="1" x14ac:dyDescent="0.65">
      <c r="A9" s="281"/>
      <c r="B9" s="747"/>
      <c r="C9" s="748"/>
      <c r="D9" s="748"/>
      <c r="E9" s="748"/>
      <c r="F9" s="749"/>
      <c r="G9" s="747"/>
      <c r="H9" s="748"/>
      <c r="I9" s="748"/>
      <c r="J9" s="748"/>
      <c r="K9" s="748"/>
      <c r="L9" s="282"/>
      <c r="M9" s="282"/>
    </row>
    <row r="10" spans="1:13" ht="30.75" thickBot="1" x14ac:dyDescent="0.3">
      <c r="A10" s="750" t="s">
        <v>17</v>
      </c>
      <c r="B10" s="753" t="s">
        <v>18</v>
      </c>
      <c r="C10" s="754"/>
      <c r="D10" s="755" t="s">
        <v>19</v>
      </c>
      <c r="E10" s="756"/>
      <c r="F10" s="283" t="s">
        <v>20</v>
      </c>
      <c r="G10" s="284" t="s">
        <v>21</v>
      </c>
      <c r="H10" s="284" t="s">
        <v>22</v>
      </c>
      <c r="I10" s="285" t="s">
        <v>23</v>
      </c>
      <c r="J10" s="286" t="s">
        <v>20</v>
      </c>
      <c r="K10" s="287" t="s">
        <v>21</v>
      </c>
      <c r="L10" s="287" t="s">
        <v>22</v>
      </c>
      <c r="M10" s="285" t="s">
        <v>23</v>
      </c>
    </row>
    <row r="11" spans="1:13" ht="21" x14ac:dyDescent="0.25">
      <c r="A11" s="751"/>
      <c r="B11" s="757" t="s">
        <v>10</v>
      </c>
      <c r="C11" s="758"/>
      <c r="D11" s="759"/>
      <c r="E11" s="760"/>
      <c r="F11" s="288" t="s">
        <v>10</v>
      </c>
      <c r="G11" s="289"/>
      <c r="H11" s="290"/>
      <c r="I11" s="291"/>
      <c r="J11" s="292"/>
      <c r="K11" s="293"/>
      <c r="L11" s="293"/>
      <c r="M11" s="294"/>
    </row>
    <row r="12" spans="1:13" ht="21.75" thickBot="1" x14ac:dyDescent="0.3">
      <c r="A12" s="752"/>
      <c r="B12" s="761" t="s">
        <v>409</v>
      </c>
      <c r="C12" s="762"/>
      <c r="D12" s="762"/>
      <c r="E12" s="763"/>
      <c r="F12" s="742" t="s">
        <v>25</v>
      </c>
      <c r="G12" s="743"/>
      <c r="H12" s="743"/>
      <c r="I12" s="746"/>
      <c r="J12" s="742"/>
      <c r="K12" s="743"/>
      <c r="L12" s="743"/>
      <c r="M12" s="746"/>
    </row>
    <row r="13" spans="1:13" x14ac:dyDescent="0.25">
      <c r="A13" s="766" t="s">
        <v>410</v>
      </c>
      <c r="B13" s="295" t="s">
        <v>27</v>
      </c>
      <c r="C13" s="296" t="s">
        <v>28</v>
      </c>
      <c r="D13" s="296" t="s">
        <v>29</v>
      </c>
      <c r="E13" s="297" t="s">
        <v>30</v>
      </c>
      <c r="F13" s="298" t="s">
        <v>27</v>
      </c>
      <c r="G13" s="296" t="s">
        <v>28</v>
      </c>
      <c r="H13" s="296" t="s">
        <v>29</v>
      </c>
      <c r="I13" s="297" t="s">
        <v>30</v>
      </c>
      <c r="J13" s="298" t="s">
        <v>27</v>
      </c>
      <c r="K13" s="296" t="s">
        <v>28</v>
      </c>
      <c r="L13" s="296" t="s">
        <v>29</v>
      </c>
      <c r="M13" s="297" t="s">
        <v>30</v>
      </c>
    </row>
    <row r="14" spans="1:13" x14ac:dyDescent="0.25">
      <c r="A14" s="767"/>
      <c r="B14" s="299" t="s">
        <v>135</v>
      </c>
      <c r="C14" s="300"/>
      <c r="D14" s="300"/>
      <c r="E14" s="360"/>
      <c r="F14" s="302" t="s">
        <v>135</v>
      </c>
      <c r="G14" s="300"/>
      <c r="H14" s="300"/>
      <c r="I14" s="361"/>
      <c r="J14" s="304"/>
      <c r="K14" s="300"/>
      <c r="L14" s="300"/>
      <c r="M14" s="305"/>
    </row>
    <row r="15" spans="1:13" x14ac:dyDescent="0.25">
      <c r="A15" s="767"/>
      <c r="B15" s="299" t="s">
        <v>411</v>
      </c>
      <c r="C15" s="300"/>
      <c r="D15" s="300"/>
      <c r="E15" s="306">
        <v>83</v>
      </c>
      <c r="F15" s="313" t="s">
        <v>412</v>
      </c>
      <c r="G15" s="312"/>
      <c r="H15" s="312"/>
      <c r="I15" s="307">
        <v>83</v>
      </c>
      <c r="J15" s="304"/>
      <c r="K15" s="300"/>
      <c r="L15" s="300"/>
      <c r="M15" s="308"/>
    </row>
    <row r="16" spans="1:13" s="310" customFormat="1" x14ac:dyDescent="0.25">
      <c r="A16" s="767"/>
      <c r="B16" s="314" t="s">
        <v>413</v>
      </c>
      <c r="C16" s="315"/>
      <c r="D16" s="315"/>
      <c r="E16" s="308">
        <v>72</v>
      </c>
      <c r="F16" s="313" t="s">
        <v>413</v>
      </c>
      <c r="G16" s="312"/>
      <c r="H16" s="312"/>
      <c r="I16" s="307">
        <v>72</v>
      </c>
      <c r="J16" s="304"/>
      <c r="K16" s="300"/>
      <c r="L16" s="300"/>
      <c r="M16" s="308"/>
    </row>
    <row r="17" spans="1:14" x14ac:dyDescent="0.25">
      <c r="A17" s="767"/>
      <c r="B17" s="299" t="s">
        <v>414</v>
      </c>
      <c r="C17" s="315"/>
      <c r="D17" s="315"/>
      <c r="E17" s="308">
        <v>21</v>
      </c>
      <c r="F17" s="313" t="s">
        <v>415</v>
      </c>
      <c r="G17" s="312"/>
      <c r="H17" s="312"/>
      <c r="I17" s="307">
        <v>60</v>
      </c>
      <c r="J17" s="304"/>
      <c r="K17" s="300"/>
      <c r="L17" s="300"/>
      <c r="M17" s="308"/>
    </row>
    <row r="18" spans="1:14" x14ac:dyDescent="0.25">
      <c r="A18" s="767"/>
      <c r="B18" s="299" t="s">
        <v>416</v>
      </c>
      <c r="C18" s="315"/>
      <c r="D18" s="315"/>
      <c r="E18" s="308">
        <v>39</v>
      </c>
      <c r="F18" s="313"/>
      <c r="G18" s="312"/>
      <c r="H18" s="312"/>
      <c r="I18" s="307"/>
      <c r="J18" s="304"/>
      <c r="K18" s="300"/>
      <c r="L18" s="300"/>
      <c r="M18" s="308"/>
    </row>
    <row r="19" spans="1:14" x14ac:dyDescent="0.25">
      <c r="A19" s="767"/>
      <c r="B19" s="314"/>
      <c r="C19" s="315"/>
      <c r="D19" s="315"/>
      <c r="E19" s="308"/>
      <c r="F19" s="313"/>
      <c r="G19" s="312"/>
      <c r="H19" s="312"/>
      <c r="I19" s="307"/>
      <c r="J19" s="304"/>
      <c r="K19" s="300"/>
      <c r="L19" s="300"/>
      <c r="M19" s="308"/>
    </row>
    <row r="20" spans="1:14" x14ac:dyDescent="0.25">
      <c r="A20" s="767"/>
      <c r="B20" s="299"/>
      <c r="C20" s="315"/>
      <c r="D20" s="315"/>
      <c r="E20" s="308"/>
      <c r="F20" s="302"/>
      <c r="G20" s="300"/>
      <c r="H20" s="300"/>
      <c r="I20" s="300"/>
      <c r="J20" s="304"/>
      <c r="K20" s="300"/>
      <c r="L20" s="300"/>
      <c r="M20" s="308"/>
    </row>
    <row r="21" spans="1:14" x14ac:dyDescent="0.25">
      <c r="A21" s="767"/>
      <c r="B21" s="299"/>
      <c r="C21" s="315"/>
      <c r="D21" s="315"/>
      <c r="E21" s="308"/>
      <c r="F21" s="302"/>
      <c r="G21" s="300"/>
      <c r="H21" s="300"/>
      <c r="I21" s="300"/>
      <c r="J21" s="304"/>
      <c r="K21" s="300"/>
      <c r="L21" s="300"/>
      <c r="M21" s="308"/>
    </row>
    <row r="22" spans="1:14" ht="16.5" thickBot="1" x14ac:dyDescent="0.3">
      <c r="A22" s="768"/>
      <c r="B22" s="769" t="s">
        <v>36</v>
      </c>
      <c r="C22" s="770"/>
      <c r="D22" s="771"/>
      <c r="E22" s="316">
        <f>SUM(E14:E21)</f>
        <v>215</v>
      </c>
      <c r="F22" s="769" t="s">
        <v>36</v>
      </c>
      <c r="G22" s="770"/>
      <c r="H22" s="771"/>
      <c r="I22" s="316">
        <f>SUM(I15:I21)</f>
        <v>215</v>
      </c>
      <c r="J22" s="769" t="s">
        <v>36</v>
      </c>
      <c r="K22" s="770"/>
      <c r="L22" s="771"/>
      <c r="M22" s="317">
        <v>0</v>
      </c>
      <c r="N22" s="318"/>
    </row>
    <row r="23" spans="1:14" ht="15.95" thickBot="1" x14ac:dyDescent="0.65">
      <c r="A23" s="319"/>
      <c r="B23" s="319"/>
      <c r="C23" s="319" t="str">
        <f>+A41</f>
        <v>SAVINGS</v>
      </c>
      <c r="D23" s="319"/>
      <c r="E23" s="319"/>
      <c r="F23" s="319"/>
      <c r="G23" s="319"/>
      <c r="H23" s="319"/>
      <c r="I23" s="319"/>
      <c r="J23" s="320"/>
      <c r="K23" s="320"/>
      <c r="L23" s="320"/>
      <c r="M23" s="321"/>
      <c r="N23" s="322"/>
    </row>
    <row r="24" spans="1:14" ht="20.65" thickBot="1" x14ac:dyDescent="0.65">
      <c r="A24" s="323"/>
      <c r="B24" s="324"/>
      <c r="C24" s="324"/>
      <c r="D24" s="324"/>
      <c r="E24" s="772" t="s">
        <v>37</v>
      </c>
      <c r="F24" s="772"/>
      <c r="G24" s="772"/>
      <c r="H24" s="772"/>
      <c r="I24" s="772"/>
      <c r="J24" s="325"/>
      <c r="K24" s="325"/>
      <c r="L24" s="325"/>
      <c r="M24" s="326"/>
    </row>
    <row r="25" spans="1:14" ht="29.1" thickBot="1" x14ac:dyDescent="0.65">
      <c r="A25" s="327" t="s">
        <v>38</v>
      </c>
      <c r="B25" s="773" t="s">
        <v>39</v>
      </c>
      <c r="C25" s="774"/>
      <c r="D25" s="775" t="s">
        <v>40</v>
      </c>
      <c r="E25" s="776"/>
      <c r="F25" s="458"/>
      <c r="G25" s="459"/>
      <c r="H25" s="328" t="s">
        <v>41</v>
      </c>
      <c r="I25" s="458"/>
      <c r="J25" s="777"/>
      <c r="K25" s="328" t="s">
        <v>41</v>
      </c>
      <c r="L25" s="458"/>
      <c r="M25" s="777"/>
    </row>
    <row r="26" spans="1:14" ht="16.350000000000001" customHeight="1" x14ac:dyDescent="0.25">
      <c r="A26" s="778" t="s">
        <v>417</v>
      </c>
      <c r="B26" s="779"/>
      <c r="C26" s="780"/>
      <c r="D26" s="787"/>
      <c r="E26" s="788"/>
      <c r="F26" s="788"/>
      <c r="G26" s="789"/>
      <c r="H26" s="796"/>
      <c r="I26" s="797"/>
      <c r="J26" s="798"/>
      <c r="K26" s="805"/>
      <c r="L26" s="806"/>
      <c r="M26" s="807"/>
    </row>
    <row r="27" spans="1:14" x14ac:dyDescent="0.25">
      <c r="A27" s="781"/>
      <c r="B27" s="782"/>
      <c r="C27" s="783"/>
      <c r="D27" s="790"/>
      <c r="E27" s="791"/>
      <c r="F27" s="791"/>
      <c r="G27" s="792"/>
      <c r="H27" s="799"/>
      <c r="I27" s="800"/>
      <c r="J27" s="801"/>
      <c r="K27" s="808"/>
      <c r="L27" s="809"/>
      <c r="M27" s="810"/>
    </row>
    <row r="28" spans="1:14" x14ac:dyDescent="0.25">
      <c r="A28" s="781"/>
      <c r="B28" s="782"/>
      <c r="C28" s="783"/>
      <c r="D28" s="790"/>
      <c r="E28" s="791"/>
      <c r="F28" s="791"/>
      <c r="G28" s="792"/>
      <c r="H28" s="799"/>
      <c r="I28" s="800"/>
      <c r="J28" s="801"/>
      <c r="K28" s="808"/>
      <c r="L28" s="809"/>
      <c r="M28" s="810"/>
    </row>
    <row r="29" spans="1:14" x14ac:dyDescent="0.25">
      <c r="A29" s="781"/>
      <c r="B29" s="782"/>
      <c r="C29" s="783"/>
      <c r="D29" s="790"/>
      <c r="E29" s="791"/>
      <c r="F29" s="791"/>
      <c r="G29" s="792"/>
      <c r="H29" s="799"/>
      <c r="I29" s="800"/>
      <c r="J29" s="801"/>
      <c r="K29" s="808"/>
      <c r="L29" s="809"/>
      <c r="M29" s="810"/>
    </row>
    <row r="30" spans="1:14" x14ac:dyDescent="0.25">
      <c r="A30" s="781"/>
      <c r="B30" s="782"/>
      <c r="C30" s="783"/>
      <c r="D30" s="790"/>
      <c r="E30" s="791"/>
      <c r="F30" s="791"/>
      <c r="G30" s="792"/>
      <c r="H30" s="799"/>
      <c r="I30" s="800"/>
      <c r="J30" s="801"/>
      <c r="K30" s="808"/>
      <c r="L30" s="809"/>
      <c r="M30" s="810"/>
    </row>
    <row r="31" spans="1:14" x14ac:dyDescent="0.25">
      <c r="A31" s="781"/>
      <c r="B31" s="782"/>
      <c r="C31" s="783"/>
      <c r="D31" s="790"/>
      <c r="E31" s="791"/>
      <c r="F31" s="791"/>
      <c r="G31" s="792"/>
      <c r="H31" s="799"/>
      <c r="I31" s="800"/>
      <c r="J31" s="801"/>
      <c r="K31" s="808"/>
      <c r="L31" s="809"/>
      <c r="M31" s="810"/>
    </row>
    <row r="32" spans="1:14" x14ac:dyDescent="0.25">
      <c r="A32" s="781"/>
      <c r="B32" s="782"/>
      <c r="C32" s="783"/>
      <c r="D32" s="790"/>
      <c r="E32" s="791"/>
      <c r="F32" s="791"/>
      <c r="G32" s="792"/>
      <c r="H32" s="799"/>
      <c r="I32" s="800"/>
      <c r="J32" s="801"/>
      <c r="K32" s="808"/>
      <c r="L32" s="809"/>
      <c r="M32" s="810"/>
    </row>
    <row r="33" spans="1:13" x14ac:dyDescent="0.25">
      <c r="A33" s="781"/>
      <c r="B33" s="782"/>
      <c r="C33" s="783"/>
      <c r="D33" s="790"/>
      <c r="E33" s="791"/>
      <c r="F33" s="791"/>
      <c r="G33" s="792"/>
      <c r="H33" s="799"/>
      <c r="I33" s="800"/>
      <c r="J33" s="801"/>
      <c r="K33" s="808"/>
      <c r="L33" s="809"/>
      <c r="M33" s="810"/>
    </row>
    <row r="34" spans="1:13" x14ac:dyDescent="0.25">
      <c r="A34" s="781"/>
      <c r="B34" s="782"/>
      <c r="C34" s="783"/>
      <c r="D34" s="790"/>
      <c r="E34" s="791"/>
      <c r="F34" s="791"/>
      <c r="G34" s="792"/>
      <c r="H34" s="799"/>
      <c r="I34" s="800"/>
      <c r="J34" s="801"/>
      <c r="K34" s="808"/>
      <c r="L34" s="809"/>
      <c r="M34" s="810"/>
    </row>
    <row r="35" spans="1:13" ht="16.5" thickBot="1" x14ac:dyDescent="0.3">
      <c r="A35" s="784"/>
      <c r="B35" s="785"/>
      <c r="C35" s="786"/>
      <c r="D35" s="793"/>
      <c r="E35" s="794"/>
      <c r="F35" s="794"/>
      <c r="G35" s="795"/>
      <c r="H35" s="802"/>
      <c r="I35" s="803"/>
      <c r="J35" s="804"/>
      <c r="K35" s="811"/>
      <c r="L35" s="812"/>
      <c r="M35" s="813"/>
    </row>
    <row r="36" spans="1:13" ht="15.95" thickBot="1" x14ac:dyDescent="0.65">
      <c r="A36" s="329"/>
      <c r="B36" s="330"/>
      <c r="C36" s="330"/>
      <c r="D36" s="330"/>
      <c r="E36" s="330"/>
      <c r="F36" s="330"/>
      <c r="G36" s="330"/>
      <c r="H36" s="330"/>
      <c r="I36" s="330"/>
      <c r="J36" s="330"/>
      <c r="K36" s="331"/>
      <c r="L36" s="331"/>
      <c r="M36" s="329"/>
    </row>
    <row r="37" spans="1:13" ht="18.399999999999999" x14ac:dyDescent="0.6">
      <c r="A37" s="814" t="s">
        <v>43</v>
      </c>
      <c r="B37" s="815"/>
      <c r="C37" s="815"/>
      <c r="D37" s="815"/>
      <c r="E37" s="815"/>
      <c r="F37" s="815"/>
      <c r="G37" s="815"/>
      <c r="H37" s="815"/>
      <c r="I37" s="815"/>
      <c r="J37" s="815"/>
      <c r="K37" s="815"/>
      <c r="L37" s="816"/>
      <c r="M37" s="332" t="s">
        <v>44</v>
      </c>
    </row>
    <row r="38" spans="1:13" x14ac:dyDescent="0.25">
      <c r="A38" s="333" t="s">
        <v>45</v>
      </c>
      <c r="B38" s="334" t="s">
        <v>46</v>
      </c>
      <c r="C38" s="334" t="s">
        <v>47</v>
      </c>
      <c r="D38" s="334" t="s">
        <v>48</v>
      </c>
      <c r="E38" s="334"/>
      <c r="F38" s="334" t="s">
        <v>49</v>
      </c>
      <c r="G38" s="334" t="s">
        <v>50</v>
      </c>
      <c r="H38" s="334" t="s">
        <v>51</v>
      </c>
      <c r="I38" s="334"/>
      <c r="J38" s="334" t="s">
        <v>52</v>
      </c>
      <c r="K38" s="335"/>
      <c r="L38" s="334" t="s">
        <v>53</v>
      </c>
      <c r="M38" s="764"/>
    </row>
    <row r="39" spans="1:13" ht="16.5" thickBot="1" x14ac:dyDescent="0.3">
      <c r="A39" s="336" t="s">
        <v>54</v>
      </c>
      <c r="B39" s="337"/>
      <c r="C39" s="338"/>
      <c r="D39" s="338"/>
      <c r="E39" s="338"/>
      <c r="F39" s="338"/>
      <c r="G39" s="338"/>
      <c r="H39" s="338"/>
      <c r="I39" s="338"/>
      <c r="J39" s="338"/>
      <c r="K39" s="338"/>
      <c r="L39" s="338"/>
      <c r="M39" s="765"/>
    </row>
    <row r="40" spans="1:13" ht="15.95" thickBot="1" x14ac:dyDescent="0.65"/>
    <row r="41" spans="1:13" ht="18.399999999999999" x14ac:dyDescent="0.6">
      <c r="A41" s="817" t="s">
        <v>55</v>
      </c>
      <c r="B41" s="818"/>
      <c r="C41" s="818"/>
      <c r="D41" s="818"/>
      <c r="E41" s="818"/>
      <c r="F41" s="818"/>
      <c r="G41" s="818"/>
      <c r="H41" s="818"/>
      <c r="I41" s="818"/>
      <c r="J41" s="818"/>
      <c r="K41" s="818"/>
      <c r="L41" s="819"/>
      <c r="M41" s="332" t="s">
        <v>44</v>
      </c>
    </row>
    <row r="42" spans="1:13" x14ac:dyDescent="0.25">
      <c r="A42" s="820" t="s">
        <v>56</v>
      </c>
      <c r="B42" s="821"/>
      <c r="C42" s="821"/>
      <c r="D42" s="821"/>
      <c r="E42" s="821"/>
      <c r="F42" s="822"/>
      <c r="G42" s="823" t="s">
        <v>57</v>
      </c>
      <c r="H42" s="821"/>
      <c r="I42" s="821"/>
      <c r="J42" s="821"/>
      <c r="K42" s="821"/>
      <c r="L42" s="822"/>
      <c r="M42" s="764" t="s">
        <v>171</v>
      </c>
    </row>
    <row r="43" spans="1:13" ht="24" thickBot="1" x14ac:dyDescent="0.3">
      <c r="A43" s="824">
        <v>0</v>
      </c>
      <c r="B43" s="825"/>
      <c r="C43" s="825"/>
      <c r="D43" s="825"/>
      <c r="E43" s="825"/>
      <c r="F43" s="826"/>
      <c r="G43" s="827"/>
      <c r="H43" s="825"/>
      <c r="I43" s="825"/>
      <c r="J43" s="825"/>
      <c r="K43" s="825"/>
      <c r="L43" s="826"/>
      <c r="M43" s="765"/>
    </row>
  </sheetData>
  <sheetProtection password="ECB3" sheet="1" objects="1" scenarios="1"/>
  <mergeCells count="48">
    <mergeCell ref="A41:L41"/>
    <mergeCell ref="A42:F42"/>
    <mergeCell ref="G42:L42"/>
    <mergeCell ref="M42:M43"/>
    <mergeCell ref="A43:F43"/>
    <mergeCell ref="G43:L43"/>
    <mergeCell ref="M38:M39"/>
    <mergeCell ref="A13:A22"/>
    <mergeCell ref="B22:D22"/>
    <mergeCell ref="F22:H22"/>
    <mergeCell ref="J22:L22"/>
    <mergeCell ref="E24:I24"/>
    <mergeCell ref="B25:C25"/>
    <mergeCell ref="D25:E25"/>
    <mergeCell ref="F25:G25"/>
    <mergeCell ref="I25:J25"/>
    <mergeCell ref="L25:M25"/>
    <mergeCell ref="A26:C35"/>
    <mergeCell ref="D26:G35"/>
    <mergeCell ref="H26:J35"/>
    <mergeCell ref="K26:M35"/>
    <mergeCell ref="A37:L37"/>
    <mergeCell ref="B9:F9"/>
    <mergeCell ref="G9:K9"/>
    <mergeCell ref="A10:A12"/>
    <mergeCell ref="B10:C10"/>
    <mergeCell ref="D10:E10"/>
    <mergeCell ref="B11:C11"/>
    <mergeCell ref="D11:E11"/>
    <mergeCell ref="B12:E12"/>
    <mergeCell ref="F12:I12"/>
    <mergeCell ref="J12:M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orientation="portrait" horizontalDpi="1200" verticalDpi="120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topLeftCell="A25" workbookViewId="0">
      <selection activeCell="B6" sqref="B6"/>
    </sheetView>
  </sheetViews>
  <sheetFormatPr defaultColWidth="13.140625" defaultRowHeight="15" x14ac:dyDescent="0.25"/>
  <cols>
    <col min="1" max="1" width="21.140625" style="118" customWidth="1"/>
    <col min="2" max="2" width="17.5703125" style="118" customWidth="1"/>
    <col min="3" max="4" width="13.140625" style="118"/>
    <col min="5" max="5" width="15" style="118" customWidth="1"/>
    <col min="6" max="6" width="17" style="118" customWidth="1"/>
    <col min="7" max="7" width="13.140625" style="118"/>
    <col min="8" max="8" width="15.5703125" style="118" customWidth="1"/>
    <col min="9" max="16384" width="13.140625" style="118"/>
  </cols>
  <sheetData>
    <row r="1" spans="1:13" ht="21.75" thickBot="1" x14ac:dyDescent="0.3">
      <c r="A1" s="570" t="s">
        <v>418</v>
      </c>
      <c r="B1" s="573" t="s">
        <v>1</v>
      </c>
      <c r="C1" s="574"/>
      <c r="D1" s="574"/>
      <c r="E1" s="574"/>
      <c r="F1" s="574"/>
      <c r="G1" s="574"/>
      <c r="H1" s="574"/>
      <c r="I1" s="574"/>
      <c r="J1" s="574"/>
      <c r="K1" s="574"/>
      <c r="L1" s="574"/>
      <c r="M1" s="575"/>
    </row>
    <row r="2" spans="1:13" x14ac:dyDescent="0.25">
      <c r="A2" s="571"/>
      <c r="B2" s="576" t="s">
        <v>419</v>
      </c>
      <c r="C2" s="577"/>
      <c r="D2" s="577"/>
      <c r="E2" s="577"/>
      <c r="F2" s="577"/>
      <c r="G2" s="577"/>
      <c r="H2" s="577"/>
      <c r="I2" s="577"/>
      <c r="J2" s="577"/>
      <c r="K2" s="577"/>
      <c r="L2" s="577"/>
      <c r="M2" s="578"/>
    </row>
    <row r="3" spans="1:13" ht="15.75" thickBot="1" x14ac:dyDescent="0.3">
      <c r="A3" s="571"/>
      <c r="B3" s="579"/>
      <c r="C3" s="580"/>
      <c r="D3" s="580"/>
      <c r="E3" s="580"/>
      <c r="F3" s="580"/>
      <c r="G3" s="580"/>
      <c r="H3" s="580"/>
      <c r="I3" s="580"/>
      <c r="J3" s="580"/>
      <c r="K3" s="580"/>
      <c r="L3" s="580"/>
      <c r="M3" s="581"/>
    </row>
    <row r="4" spans="1:13" ht="21.75" thickBot="1" x14ac:dyDescent="0.3">
      <c r="A4" s="571"/>
      <c r="B4" s="573" t="s">
        <v>3</v>
      </c>
      <c r="C4" s="574"/>
      <c r="D4" s="574"/>
      <c r="E4" s="574"/>
      <c r="F4" s="574"/>
      <c r="G4" s="574"/>
      <c r="H4" s="574"/>
      <c r="I4" s="574"/>
      <c r="J4" s="574"/>
      <c r="K4" s="574"/>
      <c r="L4" s="574"/>
      <c r="M4" s="575"/>
    </row>
    <row r="5" spans="1:13" ht="31.5" x14ac:dyDescent="0.25">
      <c r="A5" s="571"/>
      <c r="B5" s="119" t="s">
        <v>4</v>
      </c>
      <c r="C5" s="582" t="s">
        <v>5</v>
      </c>
      <c r="D5" s="583"/>
      <c r="E5" s="120" t="s">
        <v>6</v>
      </c>
      <c r="F5" s="121" t="s">
        <v>7</v>
      </c>
      <c r="G5" s="582" t="s">
        <v>8</v>
      </c>
      <c r="H5" s="584"/>
      <c r="I5" s="585" t="s">
        <v>9</v>
      </c>
      <c r="J5" s="586"/>
      <c r="K5" s="586"/>
      <c r="L5" s="586"/>
      <c r="M5" s="587"/>
    </row>
    <row r="6" spans="1:13" ht="26.25" x14ac:dyDescent="0.25">
      <c r="A6" s="571"/>
      <c r="B6" s="339"/>
      <c r="C6" s="828"/>
      <c r="D6" s="829"/>
      <c r="E6" s="340" t="s">
        <v>10</v>
      </c>
      <c r="F6" s="341" t="s">
        <v>10</v>
      </c>
      <c r="G6" s="828" t="s">
        <v>10</v>
      </c>
      <c r="H6" s="830"/>
      <c r="I6" s="831"/>
      <c r="J6" s="832"/>
      <c r="K6" s="832"/>
      <c r="L6" s="832"/>
      <c r="M6" s="833"/>
    </row>
    <row r="7" spans="1:13" ht="15.75" x14ac:dyDescent="0.25">
      <c r="A7" s="571"/>
      <c r="B7" s="595" t="s">
        <v>11</v>
      </c>
      <c r="C7" s="596"/>
      <c r="D7" s="596"/>
      <c r="E7" s="596"/>
      <c r="F7" s="596"/>
      <c r="G7" s="596" t="s">
        <v>12</v>
      </c>
      <c r="H7" s="596"/>
      <c r="I7" s="597"/>
      <c r="J7" s="597"/>
      <c r="K7" s="597"/>
      <c r="L7" s="598" t="s">
        <v>13</v>
      </c>
      <c r="M7" s="599"/>
    </row>
    <row r="8" spans="1:13" ht="41.25" customHeight="1" thickBot="1" x14ac:dyDescent="0.3">
      <c r="A8" s="572"/>
      <c r="B8" s="843" t="s">
        <v>420</v>
      </c>
      <c r="C8" s="843"/>
      <c r="D8" s="843"/>
      <c r="E8" s="843"/>
      <c r="F8" s="843"/>
      <c r="G8" s="843" t="s">
        <v>421</v>
      </c>
      <c r="H8" s="843"/>
      <c r="I8" s="843"/>
      <c r="J8" s="843"/>
      <c r="K8" s="844"/>
      <c r="L8" s="604" t="s">
        <v>16</v>
      </c>
      <c r="M8" s="604"/>
    </row>
    <row r="9" spans="1:13" ht="17.25" customHeight="1" thickBot="1" x14ac:dyDescent="0.6">
      <c r="A9" s="125"/>
      <c r="B9" s="126"/>
      <c r="C9" s="126"/>
      <c r="D9" s="126"/>
      <c r="E9" s="126"/>
      <c r="F9" s="126"/>
      <c r="G9" s="126"/>
      <c r="H9" s="126"/>
      <c r="I9" s="126"/>
      <c r="J9" s="126"/>
      <c r="K9" s="126"/>
      <c r="L9" s="126"/>
      <c r="M9" s="126"/>
    </row>
    <row r="10" spans="1:13" x14ac:dyDescent="0.25">
      <c r="A10" s="606" t="s">
        <v>17</v>
      </c>
      <c r="B10" s="609" t="s">
        <v>18</v>
      </c>
      <c r="C10" s="610"/>
      <c r="D10" s="610" t="s">
        <v>19</v>
      </c>
      <c r="E10" s="611"/>
      <c r="F10" s="130" t="s">
        <v>20</v>
      </c>
      <c r="G10" s="131" t="s">
        <v>21</v>
      </c>
      <c r="H10" s="131" t="s">
        <v>22</v>
      </c>
      <c r="I10" s="129" t="s">
        <v>23</v>
      </c>
      <c r="J10" s="130" t="s">
        <v>20</v>
      </c>
      <c r="K10" s="131" t="s">
        <v>21</v>
      </c>
      <c r="L10" s="131" t="s">
        <v>22</v>
      </c>
      <c r="M10" s="129" t="s">
        <v>23</v>
      </c>
    </row>
    <row r="11" spans="1:13" ht="21" x14ac:dyDescent="0.25">
      <c r="A11" s="607"/>
      <c r="B11" s="840"/>
      <c r="C11" s="834"/>
      <c r="D11" s="605" t="s">
        <v>10</v>
      </c>
      <c r="E11" s="841"/>
      <c r="F11" s="342"/>
      <c r="G11" s="343"/>
      <c r="H11" s="343" t="s">
        <v>10</v>
      </c>
      <c r="I11" s="344"/>
      <c r="J11" s="342"/>
      <c r="K11" s="343"/>
      <c r="L11" s="343"/>
      <c r="M11" s="344"/>
    </row>
    <row r="12" spans="1:13" ht="21.75" thickBot="1" x14ac:dyDescent="0.3">
      <c r="A12" s="608"/>
      <c r="B12" s="616" t="s">
        <v>422</v>
      </c>
      <c r="C12" s="617"/>
      <c r="D12" s="617"/>
      <c r="E12" s="618"/>
      <c r="F12" s="616" t="s">
        <v>422</v>
      </c>
      <c r="G12" s="617"/>
      <c r="H12" s="617"/>
      <c r="I12" s="618"/>
      <c r="J12" s="580"/>
      <c r="K12" s="580"/>
      <c r="L12" s="580"/>
      <c r="M12" s="581"/>
    </row>
    <row r="13" spans="1:13" x14ac:dyDescent="0.25">
      <c r="A13" s="708" t="s">
        <v>423</v>
      </c>
      <c r="B13" s="139" t="s">
        <v>27</v>
      </c>
      <c r="C13" s="140" t="s">
        <v>28</v>
      </c>
      <c r="D13" s="140" t="s">
        <v>29</v>
      </c>
      <c r="E13" s="141" t="s">
        <v>30</v>
      </c>
      <c r="F13" s="142"/>
      <c r="G13" s="140"/>
      <c r="H13" s="140"/>
      <c r="I13" s="141"/>
      <c r="J13" s="142" t="s">
        <v>27</v>
      </c>
      <c r="K13" s="140" t="s">
        <v>28</v>
      </c>
      <c r="L13" s="140" t="s">
        <v>29</v>
      </c>
      <c r="M13" s="141" t="s">
        <v>30</v>
      </c>
    </row>
    <row r="14" spans="1:13" x14ac:dyDescent="0.25">
      <c r="A14" s="709"/>
      <c r="B14" s="143" t="s">
        <v>394</v>
      </c>
      <c r="C14" s="265"/>
      <c r="D14" s="265"/>
      <c r="E14" s="266"/>
      <c r="F14" s="265" t="s">
        <v>424</v>
      </c>
      <c r="G14" s="144"/>
      <c r="H14" s="144"/>
      <c r="I14" s="267"/>
      <c r="J14" s="362"/>
      <c r="K14" s="363"/>
      <c r="L14" s="363"/>
      <c r="M14" s="364"/>
    </row>
    <row r="15" spans="1:13" x14ac:dyDescent="0.25">
      <c r="A15" s="709"/>
      <c r="B15" s="143" t="s">
        <v>425</v>
      </c>
      <c r="C15" s="265"/>
      <c r="D15" s="265"/>
      <c r="E15" s="365"/>
      <c r="F15" s="265" t="s">
        <v>412</v>
      </c>
      <c r="G15" s="144"/>
      <c r="H15" s="366"/>
      <c r="I15" s="144">
        <v>346</v>
      </c>
      <c r="J15" s="362"/>
      <c r="K15" s="362"/>
      <c r="L15" s="362"/>
      <c r="M15" s="362"/>
    </row>
    <row r="16" spans="1:13" ht="15.95" customHeight="1" x14ac:dyDescent="0.25">
      <c r="A16" s="709"/>
      <c r="B16" s="143" t="s">
        <v>426</v>
      </c>
      <c r="C16" s="265"/>
      <c r="D16" s="265"/>
      <c r="E16" s="365"/>
      <c r="F16" s="265" t="s">
        <v>394</v>
      </c>
      <c r="G16" s="362"/>
      <c r="H16" s="362"/>
      <c r="I16" s="144">
        <v>251</v>
      </c>
      <c r="J16" s="362"/>
      <c r="K16" s="362"/>
      <c r="L16" s="362"/>
      <c r="M16" s="362"/>
    </row>
    <row r="17" spans="1:14" x14ac:dyDescent="0.25">
      <c r="A17" s="709"/>
      <c r="B17" s="143" t="s">
        <v>427</v>
      </c>
      <c r="C17" s="265"/>
      <c r="D17" s="265"/>
      <c r="E17" s="365"/>
      <c r="F17" s="265"/>
      <c r="G17" s="362"/>
      <c r="H17" s="362"/>
      <c r="I17" s="144"/>
      <c r="J17" s="362"/>
      <c r="K17" s="362"/>
      <c r="L17" s="362"/>
      <c r="M17" s="362"/>
    </row>
    <row r="18" spans="1:14" x14ac:dyDescent="0.25">
      <c r="A18" s="709"/>
      <c r="B18" s="150"/>
      <c r="C18" s="265"/>
      <c r="D18" s="265"/>
      <c r="E18" s="365"/>
      <c r="F18" s="265"/>
      <c r="G18" s="144"/>
      <c r="H18" s="144"/>
      <c r="I18" s="144"/>
      <c r="J18" s="362"/>
      <c r="K18" s="362"/>
      <c r="L18" s="362"/>
      <c r="M18" s="362"/>
    </row>
    <row r="19" spans="1:14" ht="15.75" thickBot="1" x14ac:dyDescent="0.3">
      <c r="A19" s="710"/>
      <c r="B19" s="652" t="s">
        <v>428</v>
      </c>
      <c r="C19" s="653"/>
      <c r="D19" s="653"/>
      <c r="E19" s="154"/>
      <c r="F19" s="654" t="s">
        <v>36</v>
      </c>
      <c r="G19" s="653"/>
      <c r="H19" s="653"/>
      <c r="I19" s="154">
        <f>SUM(I15:I18)</f>
        <v>597</v>
      </c>
      <c r="J19" s="652" t="s">
        <v>36</v>
      </c>
      <c r="K19" s="653"/>
      <c r="L19" s="653"/>
      <c r="M19" s="154"/>
      <c r="N19" s="156"/>
    </row>
    <row r="20" spans="1:14" ht="15.95" thickBot="1" x14ac:dyDescent="0.6">
      <c r="A20" s="157"/>
      <c r="B20" s="157"/>
      <c r="C20" s="157"/>
      <c r="D20" s="157"/>
      <c r="E20" s="157"/>
      <c r="F20" s="157"/>
      <c r="G20" s="157"/>
      <c r="H20" s="157"/>
      <c r="I20" s="157"/>
      <c r="J20" s="272"/>
      <c r="K20" s="272"/>
      <c r="L20" s="272"/>
      <c r="M20" s="273"/>
      <c r="N20" s="158"/>
    </row>
    <row r="21" spans="1:14" ht="20.65" thickBot="1" x14ac:dyDescent="0.6">
      <c r="A21" s="159"/>
      <c r="B21" s="160"/>
      <c r="C21" s="160"/>
      <c r="D21" s="160"/>
      <c r="E21" s="656" t="s">
        <v>37</v>
      </c>
      <c r="F21" s="656"/>
      <c r="G21" s="656"/>
      <c r="H21" s="656"/>
      <c r="I21" s="656"/>
      <c r="J21" s="161"/>
      <c r="K21" s="161"/>
      <c r="L21" s="161"/>
      <c r="M21" s="162"/>
    </row>
    <row r="22" spans="1:14" ht="15.75" customHeight="1" thickBot="1" x14ac:dyDescent="0.6">
      <c r="A22" s="163" t="s">
        <v>38</v>
      </c>
      <c r="B22" s="657" t="s">
        <v>39</v>
      </c>
      <c r="C22" s="658"/>
      <c r="D22" s="659" t="s">
        <v>40</v>
      </c>
      <c r="E22" s="660"/>
      <c r="F22" s="661"/>
      <c r="G22" s="662"/>
      <c r="H22" s="164" t="s">
        <v>41</v>
      </c>
      <c r="I22" s="661"/>
      <c r="J22" s="663"/>
      <c r="K22" s="164" t="s">
        <v>41</v>
      </c>
      <c r="L22" s="661"/>
      <c r="M22" s="663"/>
    </row>
    <row r="23" spans="1:14" x14ac:dyDescent="0.25">
      <c r="A23" s="619" t="s">
        <v>429</v>
      </c>
      <c r="B23" s="620"/>
      <c r="C23" s="621"/>
      <c r="D23" s="628"/>
      <c r="E23" s="620"/>
      <c r="F23" s="620"/>
      <c r="G23" s="621"/>
      <c r="H23" s="631"/>
      <c r="I23" s="632"/>
      <c r="J23" s="633"/>
      <c r="K23" s="640"/>
      <c r="L23" s="641"/>
      <c r="M23" s="642"/>
    </row>
    <row r="24" spans="1:14" x14ac:dyDescent="0.25">
      <c r="A24" s="622"/>
      <c r="B24" s="623"/>
      <c r="C24" s="624"/>
      <c r="D24" s="629"/>
      <c r="E24" s="623"/>
      <c r="F24" s="623"/>
      <c r="G24" s="624"/>
      <c r="H24" s="634"/>
      <c r="I24" s="635"/>
      <c r="J24" s="636"/>
      <c r="K24" s="643"/>
      <c r="L24" s="644"/>
      <c r="M24" s="645"/>
    </row>
    <row r="25" spans="1:14" x14ac:dyDescent="0.25">
      <c r="A25" s="622"/>
      <c r="B25" s="623"/>
      <c r="C25" s="624"/>
      <c r="D25" s="629"/>
      <c r="E25" s="623"/>
      <c r="F25" s="623"/>
      <c r="G25" s="624"/>
      <c r="H25" s="634"/>
      <c r="I25" s="635"/>
      <c r="J25" s="636"/>
      <c r="K25" s="643"/>
      <c r="L25" s="644"/>
      <c r="M25" s="645"/>
    </row>
    <row r="26" spans="1:14" x14ac:dyDescent="0.25">
      <c r="A26" s="622"/>
      <c r="B26" s="623"/>
      <c r="C26" s="624"/>
      <c r="D26" s="629"/>
      <c r="E26" s="623"/>
      <c r="F26" s="623"/>
      <c r="G26" s="624"/>
      <c r="H26" s="634"/>
      <c r="I26" s="635"/>
      <c r="J26" s="636"/>
      <c r="K26" s="643"/>
      <c r="L26" s="644"/>
      <c r="M26" s="645"/>
    </row>
    <row r="27" spans="1:14" x14ac:dyDescent="0.25">
      <c r="A27" s="622"/>
      <c r="B27" s="623"/>
      <c r="C27" s="624"/>
      <c r="D27" s="629"/>
      <c r="E27" s="623"/>
      <c r="F27" s="623"/>
      <c r="G27" s="624"/>
      <c r="H27" s="634"/>
      <c r="I27" s="635"/>
      <c r="J27" s="636"/>
      <c r="K27" s="643"/>
      <c r="L27" s="644"/>
      <c r="M27" s="645"/>
    </row>
    <row r="28" spans="1:14" x14ac:dyDescent="0.25">
      <c r="A28" s="622"/>
      <c r="B28" s="623"/>
      <c r="C28" s="624"/>
      <c r="D28" s="629"/>
      <c r="E28" s="623"/>
      <c r="F28" s="623"/>
      <c r="G28" s="624"/>
      <c r="H28" s="634"/>
      <c r="I28" s="635"/>
      <c r="J28" s="636"/>
      <c r="K28" s="643"/>
      <c r="L28" s="644"/>
      <c r="M28" s="645"/>
    </row>
    <row r="29" spans="1:14" x14ac:dyDescent="0.25">
      <c r="A29" s="622"/>
      <c r="B29" s="623"/>
      <c r="C29" s="624"/>
      <c r="D29" s="629"/>
      <c r="E29" s="623"/>
      <c r="F29" s="623"/>
      <c r="G29" s="624"/>
      <c r="H29" s="634"/>
      <c r="I29" s="635"/>
      <c r="J29" s="636"/>
      <c r="K29" s="643"/>
      <c r="L29" s="644"/>
      <c r="M29" s="645"/>
    </row>
    <row r="30" spans="1:14" x14ac:dyDescent="0.25">
      <c r="A30" s="622"/>
      <c r="B30" s="623"/>
      <c r="C30" s="624"/>
      <c r="D30" s="629"/>
      <c r="E30" s="623"/>
      <c r="F30" s="623"/>
      <c r="G30" s="624"/>
      <c r="H30" s="634"/>
      <c r="I30" s="635"/>
      <c r="J30" s="636"/>
      <c r="K30" s="643"/>
      <c r="L30" s="644"/>
      <c r="M30" s="645"/>
    </row>
    <row r="31" spans="1:14" x14ac:dyDescent="0.25">
      <c r="A31" s="622"/>
      <c r="B31" s="623"/>
      <c r="C31" s="624"/>
      <c r="D31" s="629"/>
      <c r="E31" s="623"/>
      <c r="F31" s="623"/>
      <c r="G31" s="624"/>
      <c r="H31" s="634"/>
      <c r="I31" s="635"/>
      <c r="J31" s="636"/>
      <c r="K31" s="643"/>
      <c r="L31" s="644"/>
      <c r="M31" s="645"/>
    </row>
    <row r="32" spans="1:14" ht="15.75" thickBot="1" x14ac:dyDescent="0.3">
      <c r="A32" s="625"/>
      <c r="B32" s="626"/>
      <c r="C32" s="627"/>
      <c r="D32" s="630"/>
      <c r="E32" s="626"/>
      <c r="F32" s="626"/>
      <c r="G32" s="627"/>
      <c r="H32" s="637"/>
      <c r="I32" s="638"/>
      <c r="J32" s="639"/>
      <c r="K32" s="646"/>
      <c r="L32" s="647"/>
      <c r="M32" s="648"/>
    </row>
    <row r="33" spans="1:13" ht="15.95" thickBot="1" x14ac:dyDescent="0.6">
      <c r="A33" s="165"/>
      <c r="B33" s="166"/>
      <c r="C33" s="166"/>
      <c r="D33" s="166"/>
      <c r="E33" s="166"/>
      <c r="F33" s="166"/>
      <c r="G33" s="166"/>
      <c r="H33" s="166"/>
      <c r="I33" s="166"/>
      <c r="J33" s="166"/>
      <c r="K33" s="167"/>
      <c r="L33" s="167"/>
      <c r="M33" s="165"/>
    </row>
    <row r="34" spans="1:13" ht="18.399999999999999" x14ac:dyDescent="0.55000000000000004">
      <c r="A34" s="664" t="s">
        <v>43</v>
      </c>
      <c r="B34" s="665"/>
      <c r="C34" s="665"/>
      <c r="D34" s="665"/>
      <c r="E34" s="665"/>
      <c r="F34" s="665"/>
      <c r="G34" s="665"/>
      <c r="H34" s="665"/>
      <c r="I34" s="665"/>
      <c r="J34" s="665"/>
      <c r="K34" s="665"/>
      <c r="L34" s="666"/>
      <c r="M34" s="168" t="s">
        <v>44</v>
      </c>
    </row>
    <row r="35" spans="1:13" x14ac:dyDescent="0.25">
      <c r="A35" s="169" t="s">
        <v>45</v>
      </c>
      <c r="B35" s="170" t="s">
        <v>46</v>
      </c>
      <c r="C35" s="170" t="s">
        <v>47</v>
      </c>
      <c r="D35" s="170" t="s">
        <v>48</v>
      </c>
      <c r="E35" s="170"/>
      <c r="F35" s="170" t="s">
        <v>49</v>
      </c>
      <c r="G35" s="170" t="s">
        <v>50</v>
      </c>
      <c r="H35" s="170" t="s">
        <v>51</v>
      </c>
      <c r="I35" s="170"/>
      <c r="J35" s="170" t="s">
        <v>52</v>
      </c>
      <c r="K35" s="171"/>
      <c r="L35" s="170" t="s">
        <v>53</v>
      </c>
      <c r="M35" s="667"/>
    </row>
    <row r="36" spans="1:13" ht="15.75" thickBot="1" x14ac:dyDescent="0.3">
      <c r="A36" s="172" t="s">
        <v>54</v>
      </c>
      <c r="B36" s="173"/>
      <c r="C36" s="174"/>
      <c r="D36" s="174"/>
      <c r="E36" s="174"/>
      <c r="F36" s="174"/>
      <c r="G36" s="174"/>
      <c r="H36" s="174"/>
      <c r="I36" s="174"/>
      <c r="J36" s="174"/>
      <c r="K36" s="174"/>
      <c r="L36" s="174"/>
      <c r="M36" s="668"/>
    </row>
    <row r="37" spans="1:13" ht="14.65" thickBot="1" x14ac:dyDescent="0.6"/>
    <row r="38" spans="1:13" ht="18.399999999999999" x14ac:dyDescent="0.55000000000000004">
      <c r="A38" s="669" t="s">
        <v>55</v>
      </c>
      <c r="B38" s="670"/>
      <c r="C38" s="670"/>
      <c r="D38" s="670"/>
      <c r="E38" s="670"/>
      <c r="F38" s="670"/>
      <c r="G38" s="670"/>
      <c r="H38" s="670"/>
      <c r="I38" s="670"/>
      <c r="J38" s="670"/>
      <c r="K38" s="670"/>
      <c r="L38" s="671"/>
      <c r="M38" s="168" t="s">
        <v>44</v>
      </c>
    </row>
    <row r="39" spans="1:13" x14ac:dyDescent="0.25">
      <c r="A39" s="672" t="s">
        <v>56</v>
      </c>
      <c r="B39" s="673"/>
      <c r="C39" s="673"/>
      <c r="D39" s="673"/>
      <c r="E39" s="673"/>
      <c r="F39" s="674"/>
      <c r="G39" s="675" t="s">
        <v>57</v>
      </c>
      <c r="H39" s="673"/>
      <c r="I39" s="673"/>
      <c r="J39" s="673"/>
      <c r="K39" s="673"/>
      <c r="L39" s="674"/>
      <c r="M39" s="667"/>
    </row>
    <row r="40" spans="1:13" ht="24" thickBot="1" x14ac:dyDescent="0.3">
      <c r="A40" s="676"/>
      <c r="B40" s="677"/>
      <c r="C40" s="677"/>
      <c r="D40" s="677"/>
      <c r="E40" s="677"/>
      <c r="F40" s="678"/>
      <c r="G40" s="679"/>
      <c r="H40" s="677"/>
      <c r="I40" s="677"/>
      <c r="J40" s="677"/>
      <c r="K40" s="677"/>
      <c r="L40" s="678"/>
      <c r="M40" s="668"/>
    </row>
  </sheetData>
  <sheetProtection password="ECB3" sheet="1" objects="1" scenarios="1"/>
  <mergeCells count="46">
    <mergeCell ref="A38:L38"/>
    <mergeCell ref="A39:F39"/>
    <mergeCell ref="G39:L39"/>
    <mergeCell ref="M39:M40"/>
    <mergeCell ref="A40:F40"/>
    <mergeCell ref="G40:L40"/>
    <mergeCell ref="M35:M36"/>
    <mergeCell ref="E21:I21"/>
    <mergeCell ref="B22:C22"/>
    <mergeCell ref="D22:E22"/>
    <mergeCell ref="F22:G22"/>
    <mergeCell ref="I22:J22"/>
    <mergeCell ref="L22:M22"/>
    <mergeCell ref="A23:C32"/>
    <mergeCell ref="D23:G32"/>
    <mergeCell ref="H23:J32"/>
    <mergeCell ref="K23:M32"/>
    <mergeCell ref="A34:L34"/>
    <mergeCell ref="F12:I12"/>
    <mergeCell ref="J12:M12"/>
    <mergeCell ref="A13:A19"/>
    <mergeCell ref="B19:D19"/>
    <mergeCell ref="F19:H19"/>
    <mergeCell ref="J19:L19"/>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orientation="portrait" horizontalDpi="1200" verticalDpi="120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topLeftCell="A34" workbookViewId="0">
      <selection activeCell="B6" sqref="B6"/>
    </sheetView>
  </sheetViews>
  <sheetFormatPr defaultColWidth="8.7109375" defaultRowHeight="15" x14ac:dyDescent="0.25"/>
  <cols>
    <col min="1" max="1" width="22.140625" customWidth="1"/>
    <col min="2" max="2" width="25.28515625" customWidth="1"/>
    <col min="3" max="3" width="19.7109375" customWidth="1"/>
    <col min="4" max="4" width="13.42578125" customWidth="1"/>
    <col min="5" max="5" width="18.42578125" customWidth="1"/>
    <col min="6" max="6" width="20.7109375" customWidth="1"/>
    <col min="7" max="7" width="13.42578125" customWidth="1"/>
    <col min="8" max="8" width="15.42578125" customWidth="1"/>
    <col min="9" max="9" width="18.42578125" customWidth="1"/>
    <col min="10" max="10" width="13.7109375" customWidth="1"/>
    <col min="11" max="11" width="16.28515625" customWidth="1"/>
    <col min="12" max="12" width="13.42578125" customWidth="1"/>
    <col min="13" max="13" width="18.42578125" customWidth="1"/>
  </cols>
  <sheetData>
    <row r="1" spans="1:13" ht="21.75" thickBot="1" x14ac:dyDescent="0.3">
      <c r="A1" s="403" t="s">
        <v>430</v>
      </c>
      <c r="B1" s="406" t="s">
        <v>1</v>
      </c>
      <c r="C1" s="407"/>
      <c r="D1" s="407"/>
      <c r="E1" s="407"/>
      <c r="F1" s="407"/>
      <c r="G1" s="407"/>
      <c r="H1" s="407"/>
      <c r="I1" s="407"/>
      <c r="J1" s="407"/>
      <c r="K1" s="407"/>
      <c r="L1" s="407"/>
      <c r="M1" s="408"/>
    </row>
    <row r="2" spans="1:13" x14ac:dyDescent="0.25">
      <c r="A2" s="404"/>
      <c r="B2" s="409" t="s">
        <v>431</v>
      </c>
      <c r="C2" s="410"/>
      <c r="D2" s="410"/>
      <c r="E2" s="410"/>
      <c r="F2" s="410"/>
      <c r="G2" s="410"/>
      <c r="H2" s="410"/>
      <c r="I2" s="410"/>
      <c r="J2" s="410"/>
      <c r="K2" s="410"/>
      <c r="L2" s="410"/>
      <c r="M2" s="411"/>
    </row>
    <row r="3" spans="1:13" ht="15.75" thickBot="1" x14ac:dyDescent="0.3">
      <c r="A3" s="404"/>
      <c r="B3" s="412"/>
      <c r="C3" s="413"/>
      <c r="D3" s="413"/>
      <c r="E3" s="413"/>
      <c r="F3" s="413"/>
      <c r="G3" s="413"/>
      <c r="H3" s="413"/>
      <c r="I3" s="413"/>
      <c r="J3" s="413"/>
      <c r="K3" s="413"/>
      <c r="L3" s="413"/>
      <c r="M3" s="414"/>
    </row>
    <row r="4" spans="1:13" ht="21.75" thickBot="1" x14ac:dyDescent="0.3">
      <c r="A4" s="404"/>
      <c r="B4" s="406" t="s">
        <v>3</v>
      </c>
      <c r="C4" s="407"/>
      <c r="D4" s="407"/>
      <c r="E4" s="407"/>
      <c r="F4" s="407"/>
      <c r="G4" s="407"/>
      <c r="H4" s="407"/>
      <c r="I4" s="407"/>
      <c r="J4" s="407"/>
      <c r="K4" s="407"/>
      <c r="L4" s="407"/>
      <c r="M4" s="408"/>
    </row>
    <row r="5" spans="1:13" ht="31.5" x14ac:dyDescent="0.25">
      <c r="A5" s="404"/>
      <c r="B5" s="1" t="s">
        <v>4</v>
      </c>
      <c r="C5" s="415" t="s">
        <v>5</v>
      </c>
      <c r="D5" s="416"/>
      <c r="E5" s="2" t="s">
        <v>6</v>
      </c>
      <c r="F5" s="3" t="s">
        <v>7</v>
      </c>
      <c r="G5" s="415" t="s">
        <v>8</v>
      </c>
      <c r="H5" s="417"/>
      <c r="I5" s="418" t="s">
        <v>9</v>
      </c>
      <c r="J5" s="419"/>
      <c r="K5" s="419"/>
      <c r="L5" s="419"/>
      <c r="M5" s="420"/>
    </row>
    <row r="6" spans="1:13" ht="15.75" x14ac:dyDescent="0.25">
      <c r="A6" s="404"/>
      <c r="B6" s="100" t="s">
        <v>10</v>
      </c>
      <c r="C6" s="562"/>
      <c r="D6" s="563"/>
      <c r="E6" s="101"/>
      <c r="F6" s="102" t="s">
        <v>10</v>
      </c>
      <c r="G6" s="562"/>
      <c r="H6" s="564"/>
      <c r="I6" s="565"/>
      <c r="J6" s="566"/>
      <c r="K6" s="566"/>
      <c r="L6" s="566"/>
      <c r="M6" s="567"/>
    </row>
    <row r="7" spans="1:13" ht="15.75" x14ac:dyDescent="0.25">
      <c r="A7" s="404"/>
      <c r="B7" s="427" t="s">
        <v>11</v>
      </c>
      <c r="C7" s="428"/>
      <c r="D7" s="428"/>
      <c r="E7" s="428"/>
      <c r="F7" s="428"/>
      <c r="G7" s="428" t="s">
        <v>12</v>
      </c>
      <c r="H7" s="428"/>
      <c r="I7" s="429"/>
      <c r="J7" s="429"/>
      <c r="K7" s="429"/>
      <c r="L7" s="430" t="s">
        <v>13</v>
      </c>
      <c r="M7" s="431"/>
    </row>
    <row r="8" spans="1:13" ht="21.75" thickBot="1" x14ac:dyDescent="0.3">
      <c r="A8" s="405"/>
      <c r="B8" s="536" t="s">
        <v>432</v>
      </c>
      <c r="C8" s="537"/>
      <c r="D8" s="537"/>
      <c r="E8" s="537"/>
      <c r="F8" s="537"/>
      <c r="G8" s="537" t="s">
        <v>433</v>
      </c>
      <c r="H8" s="537"/>
      <c r="I8" s="537"/>
      <c r="J8" s="537"/>
      <c r="K8" s="538"/>
      <c r="L8" s="537" t="s">
        <v>16</v>
      </c>
      <c r="M8" s="539"/>
    </row>
    <row r="9" spans="1:13" ht="16.5" customHeight="1" thickBot="1" x14ac:dyDescent="0.6">
      <c r="A9" s="7"/>
      <c r="B9" s="432"/>
      <c r="C9" s="432"/>
      <c r="D9" s="432"/>
      <c r="E9" s="432"/>
      <c r="F9" s="432"/>
      <c r="G9" s="432"/>
      <c r="H9" s="432"/>
      <c r="I9" s="432"/>
      <c r="J9" s="432"/>
      <c r="K9" s="433"/>
      <c r="L9" s="8"/>
      <c r="M9" s="8"/>
    </row>
    <row r="10" spans="1:13" ht="15.75" thickBot="1" x14ac:dyDescent="0.3">
      <c r="A10" s="443" t="s">
        <v>17</v>
      </c>
      <c r="B10" s="446" t="s">
        <v>18</v>
      </c>
      <c r="C10" s="447"/>
      <c r="D10" s="447" t="s">
        <v>19</v>
      </c>
      <c r="E10" s="520"/>
      <c r="F10" s="178" t="s">
        <v>20</v>
      </c>
      <c r="G10" s="104" t="s">
        <v>21</v>
      </c>
      <c r="H10" s="104" t="s">
        <v>22</v>
      </c>
      <c r="I10" s="11" t="s">
        <v>23</v>
      </c>
      <c r="J10" s="54" t="s">
        <v>20</v>
      </c>
      <c r="K10" s="10" t="s">
        <v>21</v>
      </c>
      <c r="L10" s="10" t="s">
        <v>22</v>
      </c>
      <c r="M10" s="11" t="s">
        <v>23</v>
      </c>
    </row>
    <row r="11" spans="1:13" ht="21" x14ac:dyDescent="0.25">
      <c r="A11" s="444"/>
      <c r="B11" s="845" t="s">
        <v>10</v>
      </c>
      <c r="C11" s="569"/>
      <c r="D11" s="523"/>
      <c r="E11" s="524"/>
      <c r="F11" s="367" t="s">
        <v>10</v>
      </c>
      <c r="G11" s="106"/>
      <c r="H11" s="107"/>
      <c r="I11" s="108"/>
      <c r="J11" s="55"/>
      <c r="K11" s="56"/>
      <c r="L11" s="56"/>
      <c r="M11" s="57"/>
    </row>
    <row r="12" spans="1:13" ht="21.75" thickBot="1" x14ac:dyDescent="0.3">
      <c r="A12" s="445"/>
      <c r="B12" s="452" t="s">
        <v>434</v>
      </c>
      <c r="C12" s="453"/>
      <c r="D12" s="453"/>
      <c r="E12" s="453"/>
      <c r="F12" s="412" t="s">
        <v>25</v>
      </c>
      <c r="G12" s="413"/>
      <c r="H12" s="413"/>
      <c r="I12" s="414"/>
      <c r="J12" s="412"/>
      <c r="K12" s="413"/>
      <c r="L12" s="413"/>
      <c r="M12" s="414"/>
    </row>
    <row r="13" spans="1:13" x14ac:dyDescent="0.25">
      <c r="A13" s="517" t="s">
        <v>435</v>
      </c>
      <c r="B13" s="15" t="s">
        <v>27</v>
      </c>
      <c r="C13" s="16" t="s">
        <v>28</v>
      </c>
      <c r="D13" s="16" t="s">
        <v>29</v>
      </c>
      <c r="E13" s="59" t="s">
        <v>30</v>
      </c>
      <c r="F13" s="368"/>
      <c r="G13" s="369"/>
      <c r="H13" s="369"/>
      <c r="I13" s="370"/>
      <c r="J13" s="18" t="s">
        <v>27</v>
      </c>
      <c r="K13" s="16" t="s">
        <v>28</v>
      </c>
      <c r="L13" s="16" t="s">
        <v>29</v>
      </c>
      <c r="M13" s="17" t="s">
        <v>30</v>
      </c>
    </row>
    <row r="14" spans="1:13" ht="20.25" customHeight="1" x14ac:dyDescent="0.25">
      <c r="A14" s="518"/>
      <c r="B14" s="115" t="s">
        <v>135</v>
      </c>
      <c r="C14" s="371"/>
      <c r="D14" s="27"/>
      <c r="E14" s="78"/>
      <c r="F14" s="86" t="s">
        <v>436</v>
      </c>
      <c r="G14" s="27"/>
      <c r="H14" s="27"/>
      <c r="I14" s="62"/>
      <c r="J14" s="372"/>
      <c r="K14" s="185"/>
      <c r="L14" s="185"/>
      <c r="M14" s="188"/>
    </row>
    <row r="15" spans="1:13" x14ac:dyDescent="0.25">
      <c r="A15" s="518"/>
      <c r="B15" s="115" t="s">
        <v>437</v>
      </c>
      <c r="C15" s="371"/>
      <c r="D15" s="27"/>
      <c r="E15" s="189">
        <v>65</v>
      </c>
      <c r="F15" s="86" t="s">
        <v>102</v>
      </c>
      <c r="G15" s="27"/>
      <c r="H15" s="27"/>
      <c r="I15" s="854">
        <v>264</v>
      </c>
      <c r="J15" s="372"/>
      <c r="K15" s="185"/>
      <c r="L15" s="185"/>
      <c r="M15" s="188"/>
    </row>
    <row r="16" spans="1:13" x14ac:dyDescent="0.25">
      <c r="A16" s="518"/>
      <c r="B16" s="115" t="s">
        <v>438</v>
      </c>
      <c r="C16" s="371"/>
      <c r="D16" s="27"/>
      <c r="E16" s="189">
        <v>61</v>
      </c>
      <c r="F16" s="86" t="s">
        <v>439</v>
      </c>
      <c r="G16" s="27"/>
      <c r="H16" s="27"/>
      <c r="I16" s="855"/>
      <c r="J16" s="372"/>
      <c r="K16" s="185"/>
      <c r="L16" s="185"/>
      <c r="M16" s="188"/>
    </row>
    <row r="17" spans="1:14" x14ac:dyDescent="0.25">
      <c r="A17" s="518"/>
      <c r="B17" s="115" t="s">
        <v>440</v>
      </c>
      <c r="C17" s="371"/>
      <c r="D17" s="27"/>
      <c r="E17" s="189">
        <v>63</v>
      </c>
      <c r="F17" s="373"/>
      <c r="G17" s="374"/>
      <c r="H17" s="374"/>
      <c r="I17" s="375"/>
      <c r="J17" s="372"/>
      <c r="K17" s="185"/>
      <c r="L17" s="185"/>
      <c r="M17" s="188"/>
    </row>
    <row r="18" spans="1:14" x14ac:dyDescent="0.25">
      <c r="A18" s="518"/>
      <c r="B18" s="115" t="s">
        <v>441</v>
      </c>
      <c r="C18" s="371"/>
      <c r="D18" s="27"/>
      <c r="E18" s="189">
        <v>18</v>
      </c>
      <c r="F18" s="373"/>
      <c r="G18" s="374"/>
      <c r="H18" s="374"/>
      <c r="I18" s="375"/>
      <c r="J18" s="372"/>
      <c r="K18" s="185"/>
      <c r="L18" s="185"/>
      <c r="M18" s="188"/>
    </row>
    <row r="19" spans="1:14" x14ac:dyDescent="0.25">
      <c r="A19" s="518"/>
      <c r="B19" s="115" t="s">
        <v>439</v>
      </c>
      <c r="C19" s="371"/>
      <c r="D19" s="27"/>
      <c r="E19" s="189">
        <v>60</v>
      </c>
      <c r="F19" s="373"/>
      <c r="G19" s="374"/>
      <c r="H19" s="374"/>
      <c r="I19" s="375"/>
      <c r="J19" s="372"/>
      <c r="K19" s="185"/>
      <c r="L19" s="185"/>
      <c r="M19" s="188"/>
    </row>
    <row r="20" spans="1:14" ht="15.75" thickBot="1" x14ac:dyDescent="0.3">
      <c r="A20" s="518"/>
      <c r="B20" s="115" t="s">
        <v>442</v>
      </c>
      <c r="C20" s="371"/>
      <c r="D20" s="27"/>
      <c r="E20" s="189">
        <v>56</v>
      </c>
      <c r="F20" s="376"/>
      <c r="G20" s="377"/>
      <c r="H20" s="377"/>
      <c r="I20" s="378"/>
      <c r="J20" s="372"/>
      <c r="K20" s="185"/>
      <c r="L20" s="185"/>
      <c r="M20" s="188"/>
    </row>
    <row r="21" spans="1:14" ht="15.75" thickBot="1" x14ac:dyDescent="0.3">
      <c r="A21" s="519"/>
      <c r="B21" s="440" t="s">
        <v>36</v>
      </c>
      <c r="C21" s="441"/>
      <c r="D21" s="441"/>
      <c r="E21" s="69">
        <f>SUM(E15:E20)</f>
        <v>323</v>
      </c>
      <c r="F21" s="685" t="s">
        <v>36</v>
      </c>
      <c r="G21" s="686"/>
      <c r="H21" s="686"/>
      <c r="I21" s="379">
        <f>SUM(I15:I20)</f>
        <v>264</v>
      </c>
      <c r="J21" s="440" t="s">
        <v>36</v>
      </c>
      <c r="K21" s="441"/>
      <c r="L21" s="441"/>
      <c r="M21" s="87"/>
      <c r="N21" s="34"/>
    </row>
    <row r="22" spans="1:14" ht="15.95" thickBot="1" x14ac:dyDescent="0.6">
      <c r="A22" s="31"/>
      <c r="B22" s="31"/>
      <c r="C22" s="31"/>
      <c r="D22" s="31"/>
      <c r="E22" s="31"/>
      <c r="F22" s="31"/>
      <c r="G22" s="31"/>
      <c r="H22" s="31"/>
      <c r="I22" s="31"/>
      <c r="J22" s="32"/>
      <c r="K22" s="32"/>
      <c r="L22" s="32"/>
      <c r="M22" s="33"/>
      <c r="N22" s="34"/>
    </row>
    <row r="23" spans="1:14" ht="20.65" thickBot="1" x14ac:dyDescent="0.6">
      <c r="A23" s="35"/>
      <c r="B23" s="36"/>
      <c r="C23" s="36"/>
      <c r="D23" s="36"/>
      <c r="E23" s="457" t="s">
        <v>37</v>
      </c>
      <c r="F23" s="457"/>
      <c r="G23" s="457"/>
      <c r="H23" s="457"/>
      <c r="I23" s="457"/>
      <c r="J23" s="37"/>
      <c r="K23" s="37"/>
      <c r="L23" s="37"/>
      <c r="M23" s="38"/>
    </row>
    <row r="24" spans="1:14" ht="32.25" customHeight="1" thickBot="1" x14ac:dyDescent="0.6">
      <c r="A24" s="39" t="s">
        <v>38</v>
      </c>
      <c r="B24" s="458" t="s">
        <v>39</v>
      </c>
      <c r="C24" s="459"/>
      <c r="D24" s="460" t="s">
        <v>40</v>
      </c>
      <c r="E24" s="461"/>
      <c r="F24" s="462"/>
      <c r="G24" s="463"/>
      <c r="H24" s="40" t="s">
        <v>41</v>
      </c>
      <c r="I24" s="462"/>
      <c r="J24" s="464"/>
      <c r="K24" s="40" t="s">
        <v>41</v>
      </c>
      <c r="L24" s="462"/>
      <c r="M24" s="464"/>
    </row>
    <row r="25" spans="1:14" x14ac:dyDescent="0.25">
      <c r="A25" s="465" t="s">
        <v>443</v>
      </c>
      <c r="B25" s="846"/>
      <c r="C25" s="847"/>
      <c r="D25" s="474"/>
      <c r="E25" s="466"/>
      <c r="F25" s="466"/>
      <c r="G25" s="467"/>
      <c r="H25" s="477"/>
      <c r="I25" s="478"/>
      <c r="J25" s="479"/>
      <c r="K25" s="486"/>
      <c r="L25" s="487"/>
      <c r="M25" s="488"/>
    </row>
    <row r="26" spans="1:14" x14ac:dyDescent="0.25">
      <c r="A26" s="848"/>
      <c r="B26" s="849"/>
      <c r="C26" s="850"/>
      <c r="D26" s="475"/>
      <c r="E26" s="469"/>
      <c r="F26" s="469"/>
      <c r="G26" s="470"/>
      <c r="H26" s="480"/>
      <c r="I26" s="481"/>
      <c r="J26" s="482"/>
      <c r="K26" s="489"/>
      <c r="L26" s="490"/>
      <c r="M26" s="491"/>
    </row>
    <row r="27" spans="1:14" x14ac:dyDescent="0.25">
      <c r="A27" s="848"/>
      <c r="B27" s="849"/>
      <c r="C27" s="850"/>
      <c r="D27" s="475"/>
      <c r="E27" s="469"/>
      <c r="F27" s="469"/>
      <c r="G27" s="470"/>
      <c r="H27" s="480"/>
      <c r="I27" s="481"/>
      <c r="J27" s="482"/>
      <c r="K27" s="489"/>
      <c r="L27" s="490"/>
      <c r="M27" s="491"/>
    </row>
    <row r="28" spans="1:14" x14ac:dyDescent="0.25">
      <c r="A28" s="848"/>
      <c r="B28" s="849"/>
      <c r="C28" s="850"/>
      <c r="D28" s="475"/>
      <c r="E28" s="469"/>
      <c r="F28" s="469"/>
      <c r="G28" s="470"/>
      <c r="H28" s="480"/>
      <c r="I28" s="481"/>
      <c r="J28" s="482"/>
      <c r="K28" s="489"/>
      <c r="L28" s="490"/>
      <c r="M28" s="491"/>
    </row>
    <row r="29" spans="1:14" x14ac:dyDescent="0.25">
      <c r="A29" s="848"/>
      <c r="B29" s="849"/>
      <c r="C29" s="850"/>
      <c r="D29" s="475"/>
      <c r="E29" s="469"/>
      <c r="F29" s="469"/>
      <c r="G29" s="470"/>
      <c r="H29" s="480"/>
      <c r="I29" s="481"/>
      <c r="J29" s="482"/>
      <c r="K29" s="489"/>
      <c r="L29" s="490"/>
      <c r="M29" s="491"/>
    </row>
    <row r="30" spans="1:14" x14ac:dyDescent="0.25">
      <c r="A30" s="848"/>
      <c r="B30" s="849"/>
      <c r="C30" s="850"/>
      <c r="D30" s="475"/>
      <c r="E30" s="469"/>
      <c r="F30" s="469"/>
      <c r="G30" s="470"/>
      <c r="H30" s="480"/>
      <c r="I30" s="481"/>
      <c r="J30" s="482"/>
      <c r="K30" s="489"/>
      <c r="L30" s="490"/>
      <c r="M30" s="491"/>
    </row>
    <row r="31" spans="1:14" x14ac:dyDescent="0.25">
      <c r="A31" s="848"/>
      <c r="B31" s="849"/>
      <c r="C31" s="850"/>
      <c r="D31" s="475"/>
      <c r="E31" s="469"/>
      <c r="F31" s="469"/>
      <c r="G31" s="470"/>
      <c r="H31" s="480"/>
      <c r="I31" s="481"/>
      <c r="J31" s="482"/>
      <c r="K31" s="489"/>
      <c r="L31" s="490"/>
      <c r="M31" s="491"/>
    </row>
    <row r="32" spans="1:14" x14ac:dyDescent="0.25">
      <c r="A32" s="848"/>
      <c r="B32" s="849"/>
      <c r="C32" s="850"/>
      <c r="D32" s="475"/>
      <c r="E32" s="469"/>
      <c r="F32" s="469"/>
      <c r="G32" s="470"/>
      <c r="H32" s="480"/>
      <c r="I32" s="481"/>
      <c r="J32" s="482"/>
      <c r="K32" s="489"/>
      <c r="L32" s="490"/>
      <c r="M32" s="491"/>
    </row>
    <row r="33" spans="1:13" x14ac:dyDescent="0.25">
      <c r="A33" s="848"/>
      <c r="B33" s="849"/>
      <c r="C33" s="850"/>
      <c r="D33" s="475"/>
      <c r="E33" s="469"/>
      <c r="F33" s="469"/>
      <c r="G33" s="470"/>
      <c r="H33" s="480"/>
      <c r="I33" s="481"/>
      <c r="J33" s="482"/>
      <c r="K33" s="489"/>
      <c r="L33" s="490"/>
      <c r="M33" s="491"/>
    </row>
    <row r="34" spans="1:13" ht="15.75" thickBot="1" x14ac:dyDescent="0.3">
      <c r="A34" s="851"/>
      <c r="B34" s="852"/>
      <c r="C34" s="853"/>
      <c r="D34" s="476"/>
      <c r="E34" s="472"/>
      <c r="F34" s="472"/>
      <c r="G34" s="473"/>
      <c r="H34" s="483"/>
      <c r="I34" s="484"/>
      <c r="J34" s="485"/>
      <c r="K34" s="492"/>
      <c r="L34" s="493"/>
      <c r="M34" s="494"/>
    </row>
    <row r="35" spans="1:13" ht="15.95" thickBot="1" x14ac:dyDescent="0.6">
      <c r="A35" s="41"/>
      <c r="B35" s="42"/>
      <c r="C35" s="42"/>
      <c r="D35" s="42"/>
      <c r="E35" s="42"/>
      <c r="F35" s="42"/>
      <c r="G35" s="42"/>
      <c r="H35" s="42"/>
      <c r="I35" s="42"/>
      <c r="J35" s="42"/>
      <c r="K35" s="43"/>
      <c r="L35" s="43"/>
      <c r="M35" s="41"/>
    </row>
    <row r="36" spans="1:13" ht="18.399999999999999" x14ac:dyDescent="0.55000000000000004">
      <c r="A36" s="495" t="s">
        <v>43</v>
      </c>
      <c r="B36" s="496"/>
      <c r="C36" s="496"/>
      <c r="D36" s="496"/>
      <c r="E36" s="496"/>
      <c r="F36" s="496"/>
      <c r="G36" s="496"/>
      <c r="H36" s="496"/>
      <c r="I36" s="496"/>
      <c r="J36" s="496"/>
      <c r="K36" s="496"/>
      <c r="L36" s="497"/>
      <c r="M36" s="44" t="s">
        <v>44</v>
      </c>
    </row>
    <row r="37" spans="1:13" x14ac:dyDescent="0.25">
      <c r="A37" s="45" t="s">
        <v>45</v>
      </c>
      <c r="B37" s="46" t="s">
        <v>46</v>
      </c>
      <c r="C37" s="46" t="s">
        <v>47</v>
      </c>
      <c r="D37" s="46" t="s">
        <v>48</v>
      </c>
      <c r="E37" s="46"/>
      <c r="F37" s="46" t="s">
        <v>49</v>
      </c>
      <c r="G37" s="46" t="s">
        <v>50</v>
      </c>
      <c r="H37" s="46" t="s">
        <v>51</v>
      </c>
      <c r="I37" s="46"/>
      <c r="J37" s="46" t="s">
        <v>52</v>
      </c>
      <c r="K37" s="47"/>
      <c r="L37" s="46" t="s">
        <v>53</v>
      </c>
      <c r="M37" s="455"/>
    </row>
    <row r="38" spans="1:13" ht="15.75" thickBot="1" x14ac:dyDescent="0.3">
      <c r="A38" s="48" t="s">
        <v>54</v>
      </c>
      <c r="B38" s="49"/>
      <c r="C38" s="50"/>
      <c r="D38" s="50"/>
      <c r="E38" s="50"/>
      <c r="F38" s="50"/>
      <c r="G38" s="50"/>
      <c r="H38" s="50"/>
      <c r="I38" s="50"/>
      <c r="J38" s="50"/>
      <c r="K38" s="50"/>
      <c r="L38" s="50"/>
      <c r="M38" s="456"/>
    </row>
    <row r="39" spans="1:13" ht="14.65" thickBot="1" x14ac:dyDescent="0.6"/>
    <row r="40" spans="1:13" ht="18.399999999999999" x14ac:dyDescent="0.55000000000000004">
      <c r="A40" s="498" t="s">
        <v>55</v>
      </c>
      <c r="B40" s="499"/>
      <c r="C40" s="499"/>
      <c r="D40" s="499"/>
      <c r="E40" s="499"/>
      <c r="F40" s="499"/>
      <c r="G40" s="499"/>
      <c r="H40" s="499"/>
      <c r="I40" s="499"/>
      <c r="J40" s="499"/>
      <c r="K40" s="499"/>
      <c r="L40" s="500"/>
      <c r="M40" s="44" t="s">
        <v>44</v>
      </c>
    </row>
    <row r="41" spans="1:13" x14ac:dyDescent="0.25">
      <c r="A41" s="501" t="s">
        <v>56</v>
      </c>
      <c r="B41" s="502"/>
      <c r="C41" s="502"/>
      <c r="D41" s="502"/>
      <c r="E41" s="502"/>
      <c r="F41" s="503"/>
      <c r="G41" s="504" t="s">
        <v>57</v>
      </c>
      <c r="H41" s="502"/>
      <c r="I41" s="502"/>
      <c r="J41" s="502"/>
      <c r="K41" s="502"/>
      <c r="L41" s="503"/>
      <c r="M41" s="455"/>
    </row>
    <row r="42" spans="1:13" ht="24" thickBot="1" x14ac:dyDescent="0.3">
      <c r="A42" s="505">
        <v>3</v>
      </c>
      <c r="B42" s="506"/>
      <c r="C42" s="506"/>
      <c r="D42" s="506"/>
      <c r="E42" s="506"/>
      <c r="F42" s="507"/>
      <c r="G42" s="508"/>
      <c r="H42" s="506"/>
      <c r="I42" s="506"/>
      <c r="J42" s="506"/>
      <c r="K42" s="506"/>
      <c r="L42" s="507"/>
      <c r="M42" s="456"/>
    </row>
  </sheetData>
  <sheetProtection password="ECB3" sheet="1" objects="1" scenarios="1"/>
  <mergeCells count="49">
    <mergeCell ref="A36:L36"/>
    <mergeCell ref="M37:M38"/>
    <mergeCell ref="A40:L40"/>
    <mergeCell ref="A41:F41"/>
    <mergeCell ref="G41:L41"/>
    <mergeCell ref="M41:M42"/>
    <mergeCell ref="A42:F42"/>
    <mergeCell ref="G42:L42"/>
    <mergeCell ref="A25:C34"/>
    <mergeCell ref="D25:G34"/>
    <mergeCell ref="H25:J34"/>
    <mergeCell ref="K25:M34"/>
    <mergeCell ref="A13:A21"/>
    <mergeCell ref="I15:I16"/>
    <mergeCell ref="B21:D21"/>
    <mergeCell ref="F21:H21"/>
    <mergeCell ref="J21:L21"/>
    <mergeCell ref="E23:I23"/>
    <mergeCell ref="B24:C24"/>
    <mergeCell ref="D24:E24"/>
    <mergeCell ref="F24:G24"/>
    <mergeCell ref="I24:J24"/>
    <mergeCell ref="L24:M24"/>
    <mergeCell ref="B9:F9"/>
    <mergeCell ref="G9:K9"/>
    <mergeCell ref="A10:A12"/>
    <mergeCell ref="B10:C10"/>
    <mergeCell ref="D10:E10"/>
    <mergeCell ref="B11:C11"/>
    <mergeCell ref="D11:E11"/>
    <mergeCell ref="B12:E12"/>
    <mergeCell ref="F12:I12"/>
    <mergeCell ref="J12:M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orientation="portrait" horizontalDpi="1200" verticalDpi="120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view="pageBreakPreview" topLeftCell="A37" zoomScale="90" zoomScaleNormal="100" zoomScaleSheetLayoutView="90" workbookViewId="0">
      <selection activeCell="B6" sqref="B6"/>
    </sheetView>
  </sheetViews>
  <sheetFormatPr defaultColWidth="11.42578125" defaultRowHeight="15" x14ac:dyDescent="0.25"/>
  <cols>
    <col min="1" max="1" width="23.7109375" customWidth="1"/>
    <col min="2" max="2" width="19.85546875" customWidth="1"/>
    <col min="3" max="4" width="12.42578125" customWidth="1"/>
    <col min="6" max="6" width="18.42578125" customWidth="1"/>
    <col min="7" max="7" width="12.42578125" style="68" customWidth="1"/>
    <col min="8" max="8" width="12.42578125" customWidth="1"/>
    <col min="10" max="10" width="18" customWidth="1"/>
    <col min="11" max="11" width="12.42578125" customWidth="1"/>
    <col min="12" max="12" width="14.42578125" customWidth="1"/>
    <col min="13" max="13" width="17.85546875" customWidth="1"/>
  </cols>
  <sheetData>
    <row r="1" spans="1:13" ht="31.7" customHeight="1" thickBot="1" x14ac:dyDescent="0.3">
      <c r="A1" s="856" t="s">
        <v>444</v>
      </c>
      <c r="B1" s="406" t="s">
        <v>1</v>
      </c>
      <c r="C1" s="407"/>
      <c r="D1" s="407"/>
      <c r="E1" s="407"/>
      <c r="F1" s="407"/>
      <c r="G1" s="407"/>
      <c r="H1" s="407"/>
      <c r="I1" s="407"/>
      <c r="J1" s="407"/>
      <c r="K1" s="407"/>
      <c r="L1" s="407"/>
      <c r="M1" s="408"/>
    </row>
    <row r="2" spans="1:13" ht="21" customHeight="1" x14ac:dyDescent="0.25">
      <c r="A2" s="404"/>
      <c r="B2" s="409" t="s">
        <v>445</v>
      </c>
      <c r="C2" s="410"/>
      <c r="D2" s="410"/>
      <c r="E2" s="410"/>
      <c r="F2" s="410"/>
      <c r="G2" s="410"/>
      <c r="H2" s="410"/>
      <c r="I2" s="410"/>
      <c r="J2" s="410"/>
      <c r="K2" s="410"/>
      <c r="L2" s="410"/>
      <c r="M2" s="411"/>
    </row>
    <row r="3" spans="1:13" ht="20.100000000000001" customHeight="1" thickBot="1" x14ac:dyDescent="0.3">
      <c r="A3" s="404"/>
      <c r="B3" s="412"/>
      <c r="C3" s="413"/>
      <c r="D3" s="413"/>
      <c r="E3" s="413"/>
      <c r="F3" s="413"/>
      <c r="G3" s="413"/>
      <c r="H3" s="413"/>
      <c r="I3" s="413"/>
      <c r="J3" s="413"/>
      <c r="K3" s="413"/>
      <c r="L3" s="413"/>
      <c r="M3" s="414"/>
    </row>
    <row r="4" spans="1:13" ht="20.100000000000001" customHeight="1" thickBot="1" x14ac:dyDescent="0.3">
      <c r="A4" s="404"/>
      <c r="B4" s="406" t="s">
        <v>3</v>
      </c>
      <c r="C4" s="407"/>
      <c r="D4" s="407"/>
      <c r="E4" s="407"/>
      <c r="F4" s="407"/>
      <c r="G4" s="407"/>
      <c r="H4" s="407"/>
      <c r="I4" s="407"/>
      <c r="J4" s="407"/>
      <c r="K4" s="407"/>
      <c r="L4" s="407"/>
      <c r="M4" s="408"/>
    </row>
    <row r="5" spans="1:13" ht="37.5" customHeight="1" x14ac:dyDescent="0.25">
      <c r="A5" s="404"/>
      <c r="B5" s="1" t="s">
        <v>4</v>
      </c>
      <c r="C5" s="415" t="s">
        <v>5</v>
      </c>
      <c r="D5" s="416"/>
      <c r="E5" s="2" t="s">
        <v>6</v>
      </c>
      <c r="F5" s="223" t="s">
        <v>7</v>
      </c>
      <c r="G5" s="415" t="s">
        <v>8</v>
      </c>
      <c r="H5" s="417"/>
      <c r="I5" s="418" t="s">
        <v>9</v>
      </c>
      <c r="J5" s="419"/>
      <c r="K5" s="419"/>
      <c r="L5" s="419"/>
      <c r="M5" s="420"/>
    </row>
    <row r="6" spans="1:13" ht="41.45" customHeight="1" x14ac:dyDescent="0.25">
      <c r="A6" s="404"/>
      <c r="B6" s="4"/>
      <c r="C6" s="421"/>
      <c r="D6" s="422"/>
      <c r="E6" s="5" t="s">
        <v>10</v>
      </c>
      <c r="F6" s="224" t="s">
        <v>10</v>
      </c>
      <c r="G6" s="421"/>
      <c r="H6" s="423"/>
      <c r="I6" s="424"/>
      <c r="J6" s="425"/>
      <c r="K6" s="425"/>
      <c r="L6" s="425"/>
      <c r="M6" s="426"/>
    </row>
    <row r="7" spans="1:13" ht="19.7" customHeight="1" x14ac:dyDescent="0.25">
      <c r="A7" s="404"/>
      <c r="B7" s="427" t="s">
        <v>11</v>
      </c>
      <c r="C7" s="428"/>
      <c r="D7" s="428"/>
      <c r="E7" s="428"/>
      <c r="F7" s="428"/>
      <c r="G7" s="428" t="s">
        <v>12</v>
      </c>
      <c r="H7" s="428"/>
      <c r="I7" s="429"/>
      <c r="J7" s="429"/>
      <c r="K7" s="429"/>
      <c r="L7" s="430" t="s">
        <v>13</v>
      </c>
      <c r="M7" s="431"/>
    </row>
    <row r="8" spans="1:13" ht="21" customHeight="1" thickBot="1" x14ac:dyDescent="0.3">
      <c r="A8" s="405"/>
      <c r="B8" s="432" t="s">
        <v>446</v>
      </c>
      <c r="C8" s="432"/>
      <c r="D8" s="432"/>
      <c r="E8" s="432"/>
      <c r="F8" s="432"/>
      <c r="G8" s="432" t="s">
        <v>447</v>
      </c>
      <c r="H8" s="432"/>
      <c r="I8" s="432"/>
      <c r="J8" s="432"/>
      <c r="K8" s="433"/>
      <c r="L8" s="432" t="s">
        <v>16</v>
      </c>
      <c r="M8" s="432"/>
    </row>
    <row r="9" spans="1:13" ht="21" customHeight="1" thickBot="1" x14ac:dyDescent="0.6">
      <c r="A9" s="7"/>
      <c r="B9" s="8"/>
      <c r="C9" s="8"/>
      <c r="D9" s="8"/>
      <c r="E9" s="8"/>
      <c r="F9" s="8"/>
      <c r="G9" s="13"/>
      <c r="H9" s="8"/>
      <c r="I9" s="8"/>
      <c r="J9" s="8"/>
      <c r="K9" s="8"/>
      <c r="L9" s="8"/>
      <c r="M9" s="8"/>
    </row>
    <row r="10" spans="1:13" ht="18.75" customHeight="1" x14ac:dyDescent="0.25">
      <c r="A10" s="443" t="s">
        <v>17</v>
      </c>
      <c r="B10" s="446" t="s">
        <v>18</v>
      </c>
      <c r="C10" s="447"/>
      <c r="D10" s="447" t="s">
        <v>19</v>
      </c>
      <c r="E10" s="448"/>
      <c r="F10" s="225" t="s">
        <v>20</v>
      </c>
      <c r="G10" s="202" t="s">
        <v>21</v>
      </c>
      <c r="H10" s="9" t="s">
        <v>22</v>
      </c>
      <c r="I10" s="11" t="s">
        <v>23</v>
      </c>
      <c r="J10" s="9" t="s">
        <v>20</v>
      </c>
      <c r="K10" s="10" t="s">
        <v>21</v>
      </c>
      <c r="L10" s="10" t="s">
        <v>22</v>
      </c>
      <c r="M10" s="11" t="s">
        <v>23</v>
      </c>
    </row>
    <row r="11" spans="1:13" ht="18" customHeight="1" x14ac:dyDescent="0.25">
      <c r="A11" s="444"/>
      <c r="B11" s="449" t="s">
        <v>10</v>
      </c>
      <c r="C11" s="450"/>
      <c r="D11" s="433"/>
      <c r="E11" s="451"/>
      <c r="F11" s="380" t="s">
        <v>10</v>
      </c>
      <c r="G11" s="381"/>
      <c r="H11" s="226"/>
      <c r="I11" s="382"/>
      <c r="J11" s="12"/>
      <c r="K11" s="13"/>
      <c r="L11" s="13"/>
      <c r="M11" s="14"/>
    </row>
    <row r="12" spans="1:13" ht="23.1" customHeight="1" thickBot="1" x14ac:dyDescent="0.3">
      <c r="A12" s="445"/>
      <c r="B12" s="452" t="s">
        <v>448</v>
      </c>
      <c r="C12" s="453"/>
      <c r="D12" s="453"/>
      <c r="E12" s="454"/>
      <c r="F12" s="413" t="s">
        <v>25</v>
      </c>
      <c r="G12" s="413"/>
      <c r="H12" s="413"/>
      <c r="I12" s="414"/>
      <c r="J12" s="413"/>
      <c r="K12" s="413"/>
      <c r="L12" s="413"/>
      <c r="M12" s="414"/>
    </row>
    <row r="13" spans="1:13" ht="14.1" customHeight="1" x14ac:dyDescent="0.25">
      <c r="A13" s="437" t="s">
        <v>449</v>
      </c>
      <c r="B13" s="15" t="s">
        <v>27</v>
      </c>
      <c r="C13" s="16" t="s">
        <v>28</v>
      </c>
      <c r="D13" s="16" t="s">
        <v>29</v>
      </c>
      <c r="E13" s="17" t="s">
        <v>30</v>
      </c>
      <c r="F13" s="227"/>
      <c r="G13" s="76"/>
      <c r="H13" s="18"/>
      <c r="I13" s="17"/>
      <c r="J13" s="18" t="s">
        <v>27</v>
      </c>
      <c r="K13" s="16" t="s">
        <v>28</v>
      </c>
      <c r="L13" s="16" t="s">
        <v>29</v>
      </c>
      <c r="M13" s="17" t="s">
        <v>30</v>
      </c>
    </row>
    <row r="14" spans="1:13" ht="14.1" customHeight="1" x14ac:dyDescent="0.25">
      <c r="A14" s="438"/>
      <c r="B14" s="19" t="s">
        <v>450</v>
      </c>
      <c r="C14" s="20"/>
      <c r="D14" s="20"/>
      <c r="E14" s="21"/>
      <c r="F14" s="22" t="s">
        <v>450</v>
      </c>
      <c r="G14" s="23" t="s">
        <v>451</v>
      </c>
      <c r="H14" s="23" t="s">
        <v>452</v>
      </c>
      <c r="I14" s="25"/>
      <c r="J14" s="22"/>
      <c r="K14" s="23"/>
      <c r="L14" s="23"/>
      <c r="M14" s="25"/>
    </row>
    <row r="15" spans="1:13" ht="14.1" customHeight="1" x14ac:dyDescent="0.25">
      <c r="A15" s="438"/>
      <c r="B15" s="19" t="s">
        <v>453</v>
      </c>
      <c r="C15" s="20"/>
      <c r="D15" s="20"/>
      <c r="E15" s="28">
        <v>125</v>
      </c>
      <c r="F15" s="22" t="s">
        <v>453</v>
      </c>
      <c r="G15" s="27" t="s">
        <v>454</v>
      </c>
      <c r="H15" s="27" t="s">
        <v>455</v>
      </c>
      <c r="I15" s="26">
        <v>125</v>
      </c>
      <c r="J15" s="22"/>
      <c r="K15" s="27"/>
      <c r="L15" s="27"/>
      <c r="M15" s="26"/>
    </row>
    <row r="16" spans="1:13" ht="14.45" customHeight="1" x14ac:dyDescent="0.25">
      <c r="A16" s="438"/>
      <c r="B16" s="19" t="s">
        <v>456</v>
      </c>
      <c r="C16" s="20"/>
      <c r="D16" s="20"/>
      <c r="E16" s="28">
        <v>50</v>
      </c>
      <c r="F16" s="22" t="s">
        <v>457</v>
      </c>
      <c r="G16" s="20" t="s">
        <v>458</v>
      </c>
      <c r="H16" s="20" t="s">
        <v>459</v>
      </c>
      <c r="I16" s="28">
        <v>50</v>
      </c>
      <c r="J16" s="22"/>
      <c r="K16" s="20"/>
      <c r="L16" s="20"/>
      <c r="M16" s="28"/>
    </row>
    <row r="17" spans="1:14" x14ac:dyDescent="0.25">
      <c r="A17" s="438"/>
      <c r="B17" s="19" t="s">
        <v>460</v>
      </c>
      <c r="C17" s="20"/>
      <c r="D17" s="20"/>
      <c r="E17" s="28">
        <v>71</v>
      </c>
      <c r="F17" s="19" t="s">
        <v>460</v>
      </c>
      <c r="G17" s="20"/>
      <c r="H17" s="20"/>
      <c r="I17" s="28">
        <v>71</v>
      </c>
      <c r="J17" s="22"/>
      <c r="K17" s="20"/>
      <c r="L17" s="20"/>
      <c r="M17" s="28"/>
    </row>
    <row r="18" spans="1:14" x14ac:dyDescent="0.25">
      <c r="A18" s="438"/>
      <c r="B18" s="19"/>
      <c r="C18" s="20"/>
      <c r="D18" s="20"/>
      <c r="E18" s="28"/>
      <c r="F18" s="236"/>
      <c r="G18" s="196"/>
      <c r="H18" s="209"/>
      <c r="I18" s="28"/>
      <c r="J18" s="22"/>
      <c r="K18" s="196"/>
      <c r="L18" s="196"/>
      <c r="M18" s="28"/>
    </row>
    <row r="19" spans="1:14" ht="36.75" customHeight="1" thickBot="1" x14ac:dyDescent="0.3">
      <c r="A19" s="439"/>
      <c r="B19" s="440" t="s">
        <v>36</v>
      </c>
      <c r="C19" s="441"/>
      <c r="D19" s="441"/>
      <c r="E19" s="29">
        <f>SUM(E15:E18)</f>
        <v>246</v>
      </c>
      <c r="F19" s="442" t="s">
        <v>36</v>
      </c>
      <c r="G19" s="441"/>
      <c r="H19" s="441"/>
      <c r="I19" s="29">
        <f>SUM(I15:I18)</f>
        <v>246</v>
      </c>
      <c r="J19" s="440" t="s">
        <v>36</v>
      </c>
      <c r="K19" s="441"/>
      <c r="L19" s="441"/>
      <c r="M19" s="29">
        <f>SUM(M15:M18)</f>
        <v>0</v>
      </c>
      <c r="N19" s="30"/>
    </row>
    <row r="20" spans="1:14" ht="15" customHeight="1" thickBot="1" x14ac:dyDescent="0.6">
      <c r="A20" s="31"/>
      <c r="B20" s="31"/>
      <c r="C20" s="31"/>
      <c r="D20" s="31"/>
      <c r="E20" s="31"/>
      <c r="F20" s="31"/>
      <c r="G20" s="56"/>
      <c r="H20" s="31"/>
      <c r="I20" s="31"/>
      <c r="J20" s="32"/>
      <c r="K20" s="32"/>
      <c r="L20" s="32"/>
      <c r="M20" s="33"/>
      <c r="N20" s="34"/>
    </row>
    <row r="21" spans="1:14" ht="24.6" customHeight="1" thickBot="1" x14ac:dyDescent="0.6">
      <c r="A21" s="35"/>
      <c r="B21" s="36"/>
      <c r="C21" s="36"/>
      <c r="D21" s="36"/>
      <c r="E21" s="457" t="s">
        <v>37</v>
      </c>
      <c r="F21" s="457"/>
      <c r="G21" s="457"/>
      <c r="H21" s="457"/>
      <c r="I21" s="457"/>
      <c r="J21" s="37"/>
      <c r="K21" s="37"/>
      <c r="L21" s="37"/>
      <c r="M21" s="38"/>
    </row>
    <row r="22" spans="1:14" ht="27.95" customHeight="1" thickBot="1" x14ac:dyDescent="0.6">
      <c r="A22" s="39" t="s">
        <v>38</v>
      </c>
      <c r="B22" s="458" t="s">
        <v>39</v>
      </c>
      <c r="C22" s="459"/>
      <c r="D22" s="460" t="s">
        <v>40</v>
      </c>
      <c r="E22" s="461"/>
      <c r="F22" s="462"/>
      <c r="G22" s="463"/>
      <c r="H22" s="242" t="s">
        <v>41</v>
      </c>
      <c r="I22" s="462"/>
      <c r="J22" s="464"/>
      <c r="K22" s="40" t="s">
        <v>41</v>
      </c>
      <c r="L22" s="462"/>
      <c r="M22" s="464"/>
    </row>
    <row r="23" spans="1:14" ht="23.25" customHeight="1" x14ac:dyDescent="0.25">
      <c r="A23" s="465" t="s">
        <v>461</v>
      </c>
      <c r="B23" s="466"/>
      <c r="C23" s="467"/>
      <c r="D23" s="474"/>
      <c r="E23" s="466"/>
      <c r="F23" s="466"/>
      <c r="G23" s="467"/>
      <c r="H23" s="477"/>
      <c r="I23" s="478"/>
      <c r="J23" s="479"/>
      <c r="K23" s="486"/>
      <c r="L23" s="487"/>
      <c r="M23" s="488"/>
    </row>
    <row r="24" spans="1:14" ht="14.1" customHeight="1" x14ac:dyDescent="0.25">
      <c r="A24" s="468"/>
      <c r="B24" s="469"/>
      <c r="C24" s="470"/>
      <c r="D24" s="475"/>
      <c r="E24" s="469"/>
      <c r="F24" s="469"/>
      <c r="G24" s="470"/>
      <c r="H24" s="480"/>
      <c r="I24" s="481"/>
      <c r="J24" s="482"/>
      <c r="K24" s="489"/>
      <c r="L24" s="490"/>
      <c r="M24" s="491"/>
    </row>
    <row r="25" spans="1:14" x14ac:dyDescent="0.25">
      <c r="A25" s="468"/>
      <c r="B25" s="469"/>
      <c r="C25" s="470"/>
      <c r="D25" s="475"/>
      <c r="E25" s="469"/>
      <c r="F25" s="469"/>
      <c r="G25" s="470"/>
      <c r="H25" s="480"/>
      <c r="I25" s="481"/>
      <c r="J25" s="482"/>
      <c r="K25" s="489"/>
      <c r="L25" s="490"/>
      <c r="M25" s="491"/>
    </row>
    <row r="26" spans="1:14"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x14ac:dyDescent="0.25">
      <c r="A31" s="468"/>
      <c r="B31" s="469"/>
      <c r="C31" s="470"/>
      <c r="D31" s="475"/>
      <c r="E31" s="469"/>
      <c r="F31" s="469"/>
      <c r="G31" s="470"/>
      <c r="H31" s="480"/>
      <c r="I31" s="481"/>
      <c r="J31" s="482"/>
      <c r="K31" s="489"/>
      <c r="L31" s="490"/>
      <c r="M31" s="491"/>
    </row>
    <row r="32" spans="1:14" ht="15.75" thickBot="1" x14ac:dyDescent="0.3">
      <c r="A32" s="471"/>
      <c r="B32" s="472"/>
      <c r="C32" s="473"/>
      <c r="D32" s="476"/>
      <c r="E32" s="472"/>
      <c r="F32" s="472"/>
      <c r="G32" s="473"/>
      <c r="H32" s="483"/>
      <c r="I32" s="484"/>
      <c r="J32" s="485"/>
      <c r="K32" s="492"/>
      <c r="L32" s="493"/>
      <c r="M32" s="494"/>
    </row>
    <row r="33" spans="1:13" ht="15.95" thickBot="1" x14ac:dyDescent="0.6">
      <c r="A33" s="41"/>
      <c r="B33" s="42"/>
      <c r="C33" s="42"/>
      <c r="D33" s="42"/>
      <c r="E33" s="42"/>
      <c r="F33" s="42"/>
      <c r="G33" s="214"/>
      <c r="H33" s="42"/>
      <c r="I33" s="42"/>
      <c r="J33" s="42"/>
      <c r="K33" s="43"/>
      <c r="L33" s="43"/>
      <c r="M33" s="41"/>
    </row>
    <row r="34" spans="1:13" ht="27.95" customHeight="1" x14ac:dyDescent="0.55000000000000004">
      <c r="A34" s="495" t="s">
        <v>43</v>
      </c>
      <c r="B34" s="496"/>
      <c r="C34" s="496"/>
      <c r="D34" s="496"/>
      <c r="E34" s="496"/>
      <c r="F34" s="496"/>
      <c r="G34" s="496"/>
      <c r="H34" s="496"/>
      <c r="I34" s="496"/>
      <c r="J34" s="496"/>
      <c r="K34" s="496"/>
      <c r="L34" s="497"/>
      <c r="M34" s="44" t="s">
        <v>44</v>
      </c>
    </row>
    <row r="35" spans="1:13" x14ac:dyDescent="0.25">
      <c r="A35" s="45" t="s">
        <v>45</v>
      </c>
      <c r="B35" s="46" t="s">
        <v>46</v>
      </c>
      <c r="C35" s="46" t="s">
        <v>47</v>
      </c>
      <c r="D35" s="46" t="s">
        <v>48</v>
      </c>
      <c r="E35" s="46"/>
      <c r="F35" s="218" t="s">
        <v>49</v>
      </c>
      <c r="G35" s="46" t="s">
        <v>50</v>
      </c>
      <c r="H35" s="217" t="s">
        <v>51</v>
      </c>
      <c r="I35" s="46"/>
      <c r="J35" s="46" t="s">
        <v>52</v>
      </c>
      <c r="K35" s="47"/>
      <c r="L35" s="46" t="s">
        <v>53</v>
      </c>
      <c r="M35" s="455"/>
    </row>
    <row r="36" spans="1:13" ht="15.75" thickBot="1" x14ac:dyDescent="0.3">
      <c r="A36" s="48" t="s">
        <v>54</v>
      </c>
      <c r="B36" s="49"/>
      <c r="C36" s="50"/>
      <c r="D36" s="50"/>
      <c r="E36" s="50"/>
      <c r="F36" s="221"/>
      <c r="H36" s="220"/>
      <c r="I36" s="50"/>
      <c r="J36" s="50"/>
      <c r="K36" s="50"/>
      <c r="L36" s="50"/>
      <c r="M36" s="456"/>
    </row>
    <row r="37" spans="1:13" ht="14.65" thickBot="1" x14ac:dyDescent="0.6"/>
    <row r="38" spans="1:13" ht="18.399999999999999" x14ac:dyDescent="0.55000000000000004">
      <c r="A38" s="498" t="s">
        <v>55</v>
      </c>
      <c r="B38" s="499"/>
      <c r="C38" s="499"/>
      <c r="D38" s="499"/>
      <c r="E38" s="499"/>
      <c r="F38" s="499"/>
      <c r="G38" s="499"/>
      <c r="H38" s="499"/>
      <c r="I38" s="499"/>
      <c r="J38" s="499"/>
      <c r="K38" s="499"/>
      <c r="L38" s="500"/>
      <c r="M38" s="44" t="s">
        <v>44</v>
      </c>
    </row>
    <row r="39" spans="1:13" ht="40.5" customHeight="1" x14ac:dyDescent="0.25">
      <c r="A39" s="501" t="s">
        <v>56</v>
      </c>
      <c r="B39" s="502"/>
      <c r="C39" s="502"/>
      <c r="D39" s="502"/>
      <c r="E39" s="502"/>
      <c r="F39" s="503"/>
      <c r="G39" s="504" t="s">
        <v>57</v>
      </c>
      <c r="H39" s="502"/>
      <c r="I39" s="502"/>
      <c r="J39" s="502"/>
      <c r="K39" s="502"/>
      <c r="L39" s="503"/>
      <c r="M39" s="455"/>
    </row>
    <row r="40" spans="1:13" ht="48" customHeight="1" thickBot="1" x14ac:dyDescent="0.3">
      <c r="A40" s="505"/>
      <c r="B40" s="506"/>
      <c r="C40" s="506"/>
      <c r="D40" s="506"/>
      <c r="E40" s="506"/>
      <c r="F40" s="507"/>
      <c r="G40" s="508"/>
      <c r="H40" s="506"/>
      <c r="I40" s="506"/>
      <c r="J40" s="506"/>
      <c r="K40" s="506"/>
      <c r="L40" s="507"/>
      <c r="M40" s="456"/>
    </row>
  </sheetData>
  <sheetProtection password="ECB3" sheet="1" objects="1" scenarios="1"/>
  <mergeCells count="46">
    <mergeCell ref="A38:L38"/>
    <mergeCell ref="A39:F39"/>
    <mergeCell ref="G39:L39"/>
    <mergeCell ref="M39:M40"/>
    <mergeCell ref="A40:F40"/>
    <mergeCell ref="G40:L40"/>
    <mergeCell ref="M35:M36"/>
    <mergeCell ref="E21:I21"/>
    <mergeCell ref="B22:C22"/>
    <mergeCell ref="D22:E22"/>
    <mergeCell ref="F22:G22"/>
    <mergeCell ref="I22:J22"/>
    <mergeCell ref="L22:M22"/>
    <mergeCell ref="A23:C32"/>
    <mergeCell ref="D23:G32"/>
    <mergeCell ref="H23:J32"/>
    <mergeCell ref="K23:M32"/>
    <mergeCell ref="A34:L34"/>
    <mergeCell ref="F12:I12"/>
    <mergeCell ref="J12:M12"/>
    <mergeCell ref="A13:A19"/>
    <mergeCell ref="B19:D19"/>
    <mergeCell ref="F19:H19"/>
    <mergeCell ref="J19:L19"/>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paperSize="9" orientation="portrait" horizontalDpi="300" verticalDpi="30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
  <sheetViews>
    <sheetView topLeftCell="A28" workbookViewId="0">
      <selection activeCell="B6" sqref="B6"/>
    </sheetView>
  </sheetViews>
  <sheetFormatPr defaultColWidth="8.85546875" defaultRowHeight="15" x14ac:dyDescent="0.25"/>
  <cols>
    <col min="1" max="1" width="23.5703125" customWidth="1"/>
    <col min="2" max="2" width="18.140625" customWidth="1"/>
    <col min="5" max="5" width="13" customWidth="1"/>
    <col min="6" max="6" width="19.140625" customWidth="1"/>
    <col min="7" max="7" width="12.85546875" customWidth="1"/>
    <col min="8" max="8" width="15.140625" customWidth="1"/>
    <col min="9" max="9" width="10.140625" customWidth="1"/>
    <col min="13" max="13" width="11.140625" customWidth="1"/>
  </cols>
  <sheetData>
    <row r="1" spans="1:13" ht="21.75" thickBot="1" x14ac:dyDescent="0.3">
      <c r="A1" s="403" t="s">
        <v>462</v>
      </c>
      <c r="B1" s="406" t="s">
        <v>1</v>
      </c>
      <c r="C1" s="407"/>
      <c r="D1" s="407"/>
      <c r="E1" s="407"/>
      <c r="F1" s="407"/>
      <c r="G1" s="407"/>
      <c r="H1" s="407"/>
      <c r="I1" s="407"/>
      <c r="J1" s="407"/>
      <c r="K1" s="407"/>
      <c r="L1" s="407"/>
      <c r="M1" s="408"/>
    </row>
    <row r="2" spans="1:13" x14ac:dyDescent="0.25">
      <c r="A2" s="404"/>
      <c r="B2" s="409" t="s">
        <v>463</v>
      </c>
      <c r="C2" s="410"/>
      <c r="D2" s="410"/>
      <c r="E2" s="410"/>
      <c r="F2" s="410"/>
      <c r="G2" s="410"/>
      <c r="H2" s="410"/>
      <c r="I2" s="410"/>
      <c r="J2" s="410"/>
      <c r="K2" s="410"/>
      <c r="L2" s="410"/>
      <c r="M2" s="411"/>
    </row>
    <row r="3" spans="1:13" ht="15.75" thickBot="1" x14ac:dyDescent="0.3">
      <c r="A3" s="404"/>
      <c r="B3" s="412"/>
      <c r="C3" s="413"/>
      <c r="D3" s="413"/>
      <c r="E3" s="413"/>
      <c r="F3" s="413"/>
      <c r="G3" s="413"/>
      <c r="H3" s="413"/>
      <c r="I3" s="413"/>
      <c r="J3" s="413"/>
      <c r="K3" s="413"/>
      <c r="L3" s="413"/>
      <c r="M3" s="414"/>
    </row>
    <row r="4" spans="1:13" ht="21.75" thickBot="1" x14ac:dyDescent="0.3">
      <c r="A4" s="404"/>
      <c r="B4" s="406" t="s">
        <v>3</v>
      </c>
      <c r="C4" s="407"/>
      <c r="D4" s="407"/>
      <c r="E4" s="407"/>
      <c r="F4" s="407"/>
      <c r="G4" s="407"/>
      <c r="H4" s="407"/>
      <c r="I4" s="407"/>
      <c r="J4" s="407"/>
      <c r="K4" s="407"/>
      <c r="L4" s="407"/>
      <c r="M4" s="408"/>
    </row>
    <row r="5" spans="1:13" ht="31.5" x14ac:dyDescent="0.25">
      <c r="A5" s="404"/>
      <c r="B5" s="1" t="s">
        <v>4</v>
      </c>
      <c r="C5" s="415" t="s">
        <v>5</v>
      </c>
      <c r="D5" s="416"/>
      <c r="E5" s="2" t="s">
        <v>6</v>
      </c>
      <c r="F5" s="3" t="s">
        <v>7</v>
      </c>
      <c r="G5" s="415" t="s">
        <v>8</v>
      </c>
      <c r="H5" s="417"/>
      <c r="I5" s="418" t="s">
        <v>9</v>
      </c>
      <c r="J5" s="419"/>
      <c r="K5" s="419"/>
      <c r="L5" s="419"/>
      <c r="M5" s="420"/>
    </row>
    <row r="6" spans="1:13" ht="15.75" x14ac:dyDescent="0.25">
      <c r="A6" s="404"/>
      <c r="B6" s="100" t="s">
        <v>10</v>
      </c>
      <c r="C6" s="562"/>
      <c r="D6" s="563"/>
      <c r="E6" s="101" t="s">
        <v>10</v>
      </c>
      <c r="F6" s="102" t="s">
        <v>10</v>
      </c>
      <c r="G6" s="562"/>
      <c r="H6" s="564"/>
      <c r="I6" s="565"/>
      <c r="J6" s="566"/>
      <c r="K6" s="566"/>
      <c r="L6" s="566"/>
      <c r="M6" s="567"/>
    </row>
    <row r="7" spans="1:13" ht="15.75" x14ac:dyDescent="0.25">
      <c r="A7" s="404"/>
      <c r="B7" s="427" t="s">
        <v>11</v>
      </c>
      <c r="C7" s="428"/>
      <c r="D7" s="428"/>
      <c r="E7" s="428"/>
      <c r="F7" s="428"/>
      <c r="G7" s="428" t="s">
        <v>12</v>
      </c>
      <c r="H7" s="428"/>
      <c r="I7" s="429"/>
      <c r="J7" s="429"/>
      <c r="K7" s="429"/>
      <c r="L7" s="430" t="s">
        <v>13</v>
      </c>
      <c r="M7" s="431"/>
    </row>
    <row r="8" spans="1:13" ht="21.75" thickBot="1" x14ac:dyDescent="0.3">
      <c r="A8" s="405"/>
      <c r="B8" s="536" t="s">
        <v>464</v>
      </c>
      <c r="C8" s="537"/>
      <c r="D8" s="537"/>
      <c r="E8" s="537"/>
      <c r="F8" s="537"/>
      <c r="G8" s="537" t="s">
        <v>447</v>
      </c>
      <c r="H8" s="537"/>
      <c r="I8" s="537"/>
      <c r="J8" s="537"/>
      <c r="K8" s="538"/>
      <c r="L8" s="537" t="s">
        <v>16</v>
      </c>
      <c r="M8" s="539"/>
    </row>
    <row r="9" spans="1:13" ht="18.75" customHeight="1" thickBot="1" x14ac:dyDescent="0.6">
      <c r="A9" s="7"/>
      <c r="B9" s="432"/>
      <c r="C9" s="432"/>
      <c r="D9" s="432"/>
      <c r="E9" s="432"/>
      <c r="F9" s="432"/>
      <c r="G9" s="432"/>
      <c r="H9" s="432"/>
      <c r="I9" s="432"/>
      <c r="J9" s="432"/>
      <c r="K9" s="433"/>
      <c r="L9" s="8"/>
      <c r="M9" s="8"/>
    </row>
    <row r="10" spans="1:13" ht="30.75" thickBot="1" x14ac:dyDescent="0.3">
      <c r="A10" s="443" t="s">
        <v>17</v>
      </c>
      <c r="B10" s="446" t="s">
        <v>18</v>
      </c>
      <c r="C10" s="447"/>
      <c r="D10" s="447" t="s">
        <v>19</v>
      </c>
      <c r="E10" s="448"/>
      <c r="F10" s="103" t="s">
        <v>20</v>
      </c>
      <c r="G10" s="104" t="s">
        <v>21</v>
      </c>
      <c r="H10" s="104" t="s">
        <v>22</v>
      </c>
      <c r="I10" s="11" t="s">
        <v>23</v>
      </c>
      <c r="J10" s="9" t="s">
        <v>20</v>
      </c>
      <c r="K10" s="10" t="s">
        <v>21</v>
      </c>
      <c r="L10" s="10" t="s">
        <v>22</v>
      </c>
      <c r="M10" s="11" t="s">
        <v>23</v>
      </c>
    </row>
    <row r="11" spans="1:13" ht="21" x14ac:dyDescent="0.25">
      <c r="A11" s="444"/>
      <c r="B11" s="521" t="s">
        <v>10</v>
      </c>
      <c r="C11" s="522"/>
      <c r="D11" s="523"/>
      <c r="E11" s="568"/>
      <c r="F11" s="179"/>
      <c r="G11" s="106"/>
      <c r="H11" s="107" t="s">
        <v>81</v>
      </c>
      <c r="I11" s="108"/>
      <c r="J11" s="58"/>
      <c r="K11" s="56"/>
      <c r="L11" s="56"/>
      <c r="M11" s="57"/>
    </row>
    <row r="12" spans="1:13" ht="21.75" thickBot="1" x14ac:dyDescent="0.3">
      <c r="A12" s="445"/>
      <c r="B12" s="452" t="s">
        <v>465</v>
      </c>
      <c r="C12" s="453"/>
      <c r="D12" s="453"/>
      <c r="E12" s="454"/>
      <c r="F12" s="412" t="s">
        <v>466</v>
      </c>
      <c r="G12" s="413"/>
      <c r="H12" s="413"/>
      <c r="I12" s="414"/>
      <c r="J12" s="413"/>
      <c r="K12" s="413"/>
      <c r="L12" s="413"/>
      <c r="M12" s="414"/>
    </row>
    <row r="13" spans="1:13" x14ac:dyDescent="0.25">
      <c r="A13" s="517" t="s">
        <v>467</v>
      </c>
      <c r="B13" s="18" t="s">
        <v>27</v>
      </c>
      <c r="C13" s="16" t="s">
        <v>28</v>
      </c>
      <c r="D13" s="16" t="s">
        <v>29</v>
      </c>
      <c r="E13" s="17" t="s">
        <v>30</v>
      </c>
      <c r="F13" s="15" t="s">
        <v>27</v>
      </c>
      <c r="G13" s="16" t="s">
        <v>28</v>
      </c>
      <c r="H13" s="16" t="s">
        <v>29</v>
      </c>
      <c r="I13" s="17" t="s">
        <v>30</v>
      </c>
      <c r="J13" s="18" t="s">
        <v>27</v>
      </c>
      <c r="K13" s="16" t="s">
        <v>28</v>
      </c>
      <c r="L13" s="16" t="s">
        <v>29</v>
      </c>
      <c r="M13" s="17" t="s">
        <v>30</v>
      </c>
    </row>
    <row r="14" spans="1:13" x14ac:dyDescent="0.25">
      <c r="A14" s="518"/>
      <c r="B14" s="60" t="s">
        <v>468</v>
      </c>
      <c r="C14" s="27"/>
      <c r="D14" s="27"/>
      <c r="E14" s="62"/>
      <c r="F14" s="66" t="s">
        <v>468</v>
      </c>
      <c r="G14" s="27" t="s">
        <v>469</v>
      </c>
      <c r="H14" s="27" t="s">
        <v>470</v>
      </c>
      <c r="I14" s="28">
        <v>235</v>
      </c>
      <c r="J14" s="63"/>
      <c r="K14" s="27"/>
      <c r="L14" s="27"/>
      <c r="M14" s="109"/>
    </row>
    <row r="15" spans="1:13" x14ac:dyDescent="0.25">
      <c r="A15" s="518"/>
      <c r="B15" s="60" t="s">
        <v>414</v>
      </c>
      <c r="C15" s="27"/>
      <c r="D15" s="27"/>
      <c r="E15" s="194">
        <v>171</v>
      </c>
      <c r="F15" s="22" t="s">
        <v>102</v>
      </c>
      <c r="G15" s="27"/>
      <c r="H15" s="27"/>
      <c r="I15" s="194">
        <v>204</v>
      </c>
      <c r="J15" s="63"/>
      <c r="K15" s="27"/>
      <c r="L15" s="27"/>
      <c r="M15" s="28"/>
    </row>
    <row r="16" spans="1:13" ht="15" customHeight="1" x14ac:dyDescent="0.25">
      <c r="A16" s="518"/>
      <c r="B16" s="195" t="s">
        <v>471</v>
      </c>
      <c r="C16" s="20"/>
      <c r="D16" s="20"/>
      <c r="E16" s="28">
        <v>56</v>
      </c>
      <c r="F16" s="66" t="s">
        <v>394</v>
      </c>
      <c r="G16" s="27"/>
      <c r="H16" s="27"/>
      <c r="I16" s="28"/>
      <c r="J16" s="63"/>
      <c r="K16" s="27"/>
      <c r="L16" s="27"/>
      <c r="M16" s="28"/>
    </row>
    <row r="17" spans="1:14" x14ac:dyDescent="0.25">
      <c r="A17" s="518"/>
      <c r="B17" s="60" t="s">
        <v>472</v>
      </c>
      <c r="C17" s="20"/>
      <c r="D17" s="20"/>
      <c r="E17" s="28">
        <v>30</v>
      </c>
      <c r="F17" s="66"/>
      <c r="G17" s="27"/>
      <c r="H17" s="27"/>
      <c r="I17" s="28"/>
      <c r="J17" s="63"/>
      <c r="K17" s="27"/>
      <c r="L17" s="27"/>
      <c r="M17" s="28"/>
    </row>
    <row r="18" spans="1:14" x14ac:dyDescent="0.25">
      <c r="A18" s="518"/>
      <c r="B18" s="60" t="s">
        <v>394</v>
      </c>
      <c r="C18" s="20"/>
      <c r="D18" s="20"/>
      <c r="E18" s="28">
        <v>188</v>
      </c>
      <c r="F18" s="66"/>
      <c r="G18" s="27"/>
      <c r="H18" s="27"/>
      <c r="I18" s="27"/>
      <c r="J18" s="63"/>
      <c r="K18" s="27"/>
      <c r="L18" s="27"/>
      <c r="M18" s="28"/>
    </row>
    <row r="19" spans="1:14" ht="15.75" thickBot="1" x14ac:dyDescent="0.3">
      <c r="A19" s="519"/>
      <c r="B19" s="442" t="s">
        <v>36</v>
      </c>
      <c r="C19" s="441"/>
      <c r="D19" s="441"/>
      <c r="E19" s="29">
        <f>SUM(E15:E18)</f>
        <v>445</v>
      </c>
      <c r="F19" s="440" t="s">
        <v>36</v>
      </c>
      <c r="G19" s="441"/>
      <c r="H19" s="441"/>
      <c r="I19" s="29">
        <v>439</v>
      </c>
      <c r="J19" s="442" t="s">
        <v>36</v>
      </c>
      <c r="K19" s="441"/>
      <c r="L19" s="441"/>
      <c r="M19" s="87">
        <v>0</v>
      </c>
      <c r="N19" s="30"/>
    </row>
    <row r="20" spans="1:14" ht="15.95" thickBot="1" x14ac:dyDescent="0.6">
      <c r="A20" s="31"/>
      <c r="B20" s="31"/>
      <c r="C20" s="31"/>
      <c r="D20" s="31"/>
      <c r="E20" s="31"/>
      <c r="F20" s="31"/>
      <c r="G20" s="31"/>
      <c r="H20" s="31"/>
      <c r="I20" s="31"/>
      <c r="J20" s="32"/>
      <c r="K20" s="32"/>
      <c r="L20" s="32"/>
      <c r="M20" s="33"/>
      <c r="N20" s="34"/>
    </row>
    <row r="21" spans="1:14" ht="20.65" thickBot="1" x14ac:dyDescent="0.6">
      <c r="A21" s="35"/>
      <c r="B21" s="36"/>
      <c r="C21" s="36"/>
      <c r="D21" s="36"/>
      <c r="E21" s="457" t="s">
        <v>37</v>
      </c>
      <c r="F21" s="457"/>
      <c r="G21" s="457"/>
      <c r="H21" s="457"/>
      <c r="I21" s="457"/>
      <c r="J21" s="37"/>
      <c r="K21" s="37"/>
      <c r="L21" s="37"/>
      <c r="M21" s="38"/>
    </row>
    <row r="22" spans="1:14" ht="29.1" thickBot="1" x14ac:dyDescent="0.6">
      <c r="A22" s="39" t="s">
        <v>38</v>
      </c>
      <c r="B22" s="458" t="s">
        <v>39</v>
      </c>
      <c r="C22" s="459"/>
      <c r="D22" s="460" t="s">
        <v>40</v>
      </c>
      <c r="E22" s="461"/>
      <c r="F22" s="462"/>
      <c r="G22" s="463"/>
      <c r="H22" s="40" t="s">
        <v>41</v>
      </c>
      <c r="I22" s="462"/>
      <c r="J22" s="464"/>
      <c r="K22" s="40" t="s">
        <v>41</v>
      </c>
      <c r="L22" s="462"/>
      <c r="M22" s="464"/>
    </row>
    <row r="23" spans="1:14" x14ac:dyDescent="0.25">
      <c r="A23" s="465" t="s">
        <v>473</v>
      </c>
      <c r="B23" s="466"/>
      <c r="C23" s="467"/>
      <c r="D23" s="474"/>
      <c r="E23" s="466"/>
      <c r="F23" s="466"/>
      <c r="G23" s="467"/>
      <c r="H23" s="477"/>
      <c r="I23" s="478"/>
      <c r="J23" s="479"/>
      <c r="K23" s="486"/>
      <c r="L23" s="487"/>
      <c r="M23" s="488"/>
    </row>
    <row r="24" spans="1:14" x14ac:dyDescent="0.25">
      <c r="A24" s="468"/>
      <c r="B24" s="469"/>
      <c r="C24" s="470"/>
      <c r="D24" s="475"/>
      <c r="E24" s="469"/>
      <c r="F24" s="469"/>
      <c r="G24" s="470"/>
      <c r="H24" s="480"/>
      <c r="I24" s="481"/>
      <c r="J24" s="482"/>
      <c r="K24" s="489"/>
      <c r="L24" s="490"/>
      <c r="M24" s="491"/>
    </row>
    <row r="25" spans="1:14" x14ac:dyDescent="0.25">
      <c r="A25" s="468"/>
      <c r="B25" s="469"/>
      <c r="C25" s="470"/>
      <c r="D25" s="475"/>
      <c r="E25" s="469"/>
      <c r="F25" s="469"/>
      <c r="G25" s="470"/>
      <c r="H25" s="480"/>
      <c r="I25" s="481"/>
      <c r="J25" s="482"/>
      <c r="K25" s="489"/>
      <c r="L25" s="490"/>
      <c r="M25" s="491"/>
    </row>
    <row r="26" spans="1:14"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x14ac:dyDescent="0.25">
      <c r="A31" s="468"/>
      <c r="B31" s="469"/>
      <c r="C31" s="470"/>
      <c r="D31" s="475"/>
      <c r="E31" s="469"/>
      <c r="F31" s="469"/>
      <c r="G31" s="470"/>
      <c r="H31" s="480"/>
      <c r="I31" s="481"/>
      <c r="J31" s="482"/>
      <c r="K31" s="489"/>
      <c r="L31" s="490"/>
      <c r="M31" s="491"/>
    </row>
    <row r="32" spans="1:14" ht="15.75" thickBot="1" x14ac:dyDescent="0.3">
      <c r="A32" s="471"/>
      <c r="B32" s="472"/>
      <c r="C32" s="473"/>
      <c r="D32" s="476"/>
      <c r="E32" s="472"/>
      <c r="F32" s="472"/>
      <c r="G32" s="473"/>
      <c r="H32" s="483"/>
      <c r="I32" s="484"/>
      <c r="J32" s="485"/>
      <c r="K32" s="492"/>
      <c r="L32" s="493"/>
      <c r="M32" s="494"/>
    </row>
    <row r="33" spans="1:13" ht="15.95" thickBot="1" x14ac:dyDescent="0.6">
      <c r="A33" s="41"/>
      <c r="B33" s="42"/>
      <c r="C33" s="42"/>
      <c r="D33" s="42"/>
      <c r="E33" s="42"/>
      <c r="F33" s="42"/>
      <c r="G33" s="42"/>
      <c r="H33" s="42"/>
      <c r="I33" s="42"/>
      <c r="J33" s="42"/>
      <c r="K33" s="43"/>
      <c r="L33" s="43"/>
      <c r="M33" s="41"/>
    </row>
    <row r="34" spans="1:13" ht="18.399999999999999" x14ac:dyDescent="0.55000000000000004">
      <c r="A34" s="495" t="s">
        <v>43</v>
      </c>
      <c r="B34" s="496"/>
      <c r="C34" s="496"/>
      <c r="D34" s="496"/>
      <c r="E34" s="496"/>
      <c r="F34" s="496"/>
      <c r="G34" s="496"/>
      <c r="H34" s="496"/>
      <c r="I34" s="496"/>
      <c r="J34" s="496"/>
      <c r="K34" s="496"/>
      <c r="L34" s="497"/>
      <c r="M34" s="44" t="s">
        <v>44</v>
      </c>
    </row>
    <row r="35" spans="1:13" x14ac:dyDescent="0.25">
      <c r="A35" s="45" t="s">
        <v>45</v>
      </c>
      <c r="B35" s="46" t="s">
        <v>46</v>
      </c>
      <c r="C35" s="46" t="s">
        <v>47</v>
      </c>
      <c r="D35" s="46" t="s">
        <v>48</v>
      </c>
      <c r="E35" s="46"/>
      <c r="F35" s="46" t="s">
        <v>49</v>
      </c>
      <c r="G35" s="46" t="s">
        <v>50</v>
      </c>
      <c r="H35" s="46" t="s">
        <v>51</v>
      </c>
      <c r="I35" s="46"/>
      <c r="J35" s="46" t="s">
        <v>52</v>
      </c>
      <c r="K35" s="47"/>
      <c r="L35" s="46" t="s">
        <v>53</v>
      </c>
      <c r="M35" s="455"/>
    </row>
    <row r="36" spans="1:13" ht="15.75" thickBot="1" x14ac:dyDescent="0.3">
      <c r="A36" s="48" t="s">
        <v>54</v>
      </c>
      <c r="B36" s="49"/>
      <c r="C36" s="50"/>
      <c r="D36" s="50"/>
      <c r="E36" s="50"/>
      <c r="F36" s="50"/>
      <c r="G36" s="50"/>
      <c r="H36" s="50"/>
      <c r="I36" s="50"/>
      <c r="J36" s="50"/>
      <c r="K36" s="50"/>
      <c r="L36" s="50"/>
      <c r="M36" s="456"/>
    </row>
    <row r="37" spans="1:13" ht="14.65" thickBot="1" x14ac:dyDescent="0.6"/>
    <row r="38" spans="1:13" ht="18.399999999999999" x14ac:dyDescent="0.55000000000000004">
      <c r="A38" s="498" t="s">
        <v>55</v>
      </c>
      <c r="B38" s="499"/>
      <c r="C38" s="499"/>
      <c r="D38" s="499"/>
      <c r="E38" s="499"/>
      <c r="F38" s="499"/>
      <c r="G38" s="499"/>
      <c r="H38" s="499"/>
      <c r="I38" s="499"/>
      <c r="J38" s="499"/>
      <c r="K38" s="499"/>
      <c r="L38" s="500"/>
      <c r="M38" s="44" t="s">
        <v>44</v>
      </c>
    </row>
    <row r="39" spans="1:13" x14ac:dyDescent="0.25">
      <c r="A39" s="501" t="s">
        <v>56</v>
      </c>
      <c r="B39" s="502"/>
      <c r="C39" s="502"/>
      <c r="D39" s="502"/>
      <c r="E39" s="502"/>
      <c r="F39" s="503"/>
      <c r="G39" s="504" t="s">
        <v>57</v>
      </c>
      <c r="H39" s="502"/>
      <c r="I39" s="502"/>
      <c r="J39" s="502"/>
      <c r="K39" s="502"/>
      <c r="L39" s="503"/>
      <c r="M39" s="455"/>
    </row>
    <row r="40" spans="1:13" ht="24" thickBot="1" x14ac:dyDescent="0.3">
      <c r="A40" s="505">
        <v>6</v>
      </c>
      <c r="B40" s="506"/>
      <c r="C40" s="506"/>
      <c r="D40" s="506"/>
      <c r="E40" s="506"/>
      <c r="F40" s="507"/>
      <c r="G40" s="508"/>
      <c r="H40" s="506"/>
      <c r="I40" s="506"/>
      <c r="J40" s="506"/>
      <c r="K40" s="506"/>
      <c r="L40" s="507"/>
      <c r="M40" s="456"/>
    </row>
  </sheetData>
  <sheetProtection password="ECB3" sheet="1" objects="1" scenarios="1"/>
  <mergeCells count="48">
    <mergeCell ref="A38:L38"/>
    <mergeCell ref="A39:F39"/>
    <mergeCell ref="G39:L39"/>
    <mergeCell ref="M39:M40"/>
    <mergeCell ref="A40:F40"/>
    <mergeCell ref="G40:L40"/>
    <mergeCell ref="M35:M36"/>
    <mergeCell ref="A13:A19"/>
    <mergeCell ref="B19:D19"/>
    <mergeCell ref="F19:H19"/>
    <mergeCell ref="J19:L19"/>
    <mergeCell ref="E21:I21"/>
    <mergeCell ref="B22:C22"/>
    <mergeCell ref="D22:E22"/>
    <mergeCell ref="F22:G22"/>
    <mergeCell ref="I22:J22"/>
    <mergeCell ref="L22:M22"/>
    <mergeCell ref="A23:C32"/>
    <mergeCell ref="D23:G32"/>
    <mergeCell ref="H23:J32"/>
    <mergeCell ref="K23:M32"/>
    <mergeCell ref="A34:L34"/>
    <mergeCell ref="B9:F9"/>
    <mergeCell ref="G9:K9"/>
    <mergeCell ref="A10:A12"/>
    <mergeCell ref="B10:C10"/>
    <mergeCell ref="D10:E10"/>
    <mergeCell ref="B11:C11"/>
    <mergeCell ref="D11:E11"/>
    <mergeCell ref="B12:E12"/>
    <mergeCell ref="F12:I12"/>
    <mergeCell ref="J12:M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orientation="portrait" horizontalDpi="1200" verticalDpi="120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topLeftCell="A37" workbookViewId="0">
      <selection activeCell="B6" sqref="B6"/>
    </sheetView>
  </sheetViews>
  <sheetFormatPr defaultColWidth="8.7109375" defaultRowHeight="15" x14ac:dyDescent="0.25"/>
  <cols>
    <col min="1" max="1" width="23.7109375" customWidth="1"/>
    <col min="2" max="2" width="25.28515625" customWidth="1"/>
    <col min="3" max="4" width="14.140625" customWidth="1"/>
    <col min="5" max="5" width="19.7109375" customWidth="1"/>
    <col min="6" max="6" width="22" customWidth="1"/>
    <col min="7" max="8" width="14.140625" customWidth="1"/>
    <col min="9" max="9" width="15.42578125" customWidth="1"/>
    <col min="10" max="11" width="14.140625" customWidth="1"/>
    <col min="12" max="12" width="14.28515625" customWidth="1"/>
    <col min="13" max="13" width="15.42578125" customWidth="1"/>
  </cols>
  <sheetData>
    <row r="1" spans="1:13" ht="21.75" thickBot="1" x14ac:dyDescent="0.3">
      <c r="A1" s="403" t="s">
        <v>474</v>
      </c>
      <c r="B1" s="406" t="s">
        <v>1</v>
      </c>
      <c r="C1" s="407"/>
      <c r="D1" s="407"/>
      <c r="E1" s="407"/>
      <c r="F1" s="407"/>
      <c r="G1" s="407"/>
      <c r="H1" s="407"/>
      <c r="I1" s="407"/>
      <c r="J1" s="407"/>
      <c r="K1" s="407"/>
      <c r="L1" s="407"/>
      <c r="M1" s="408"/>
    </row>
    <row r="2" spans="1:13" x14ac:dyDescent="0.25">
      <c r="A2" s="404"/>
      <c r="B2" s="409" t="s">
        <v>421</v>
      </c>
      <c r="C2" s="410"/>
      <c r="D2" s="410"/>
      <c r="E2" s="410"/>
      <c r="F2" s="410"/>
      <c r="G2" s="410"/>
      <c r="H2" s="410"/>
      <c r="I2" s="410"/>
      <c r="J2" s="410"/>
      <c r="K2" s="410"/>
      <c r="L2" s="410"/>
      <c r="M2" s="411"/>
    </row>
    <row r="3" spans="1:13" ht="15.75" thickBot="1" x14ac:dyDescent="0.3">
      <c r="A3" s="404"/>
      <c r="B3" s="412"/>
      <c r="C3" s="413"/>
      <c r="D3" s="413"/>
      <c r="E3" s="413"/>
      <c r="F3" s="413"/>
      <c r="G3" s="413"/>
      <c r="H3" s="413"/>
      <c r="I3" s="413"/>
      <c r="J3" s="413"/>
      <c r="K3" s="413"/>
      <c r="L3" s="413"/>
      <c r="M3" s="414"/>
    </row>
    <row r="4" spans="1:13" ht="21.75" thickBot="1" x14ac:dyDescent="0.3">
      <c r="A4" s="404"/>
      <c r="B4" s="406" t="s">
        <v>3</v>
      </c>
      <c r="C4" s="407"/>
      <c r="D4" s="407"/>
      <c r="E4" s="407"/>
      <c r="F4" s="407"/>
      <c r="G4" s="407"/>
      <c r="H4" s="407"/>
      <c r="I4" s="407"/>
      <c r="J4" s="407"/>
      <c r="K4" s="407"/>
      <c r="L4" s="407"/>
      <c r="M4" s="408"/>
    </row>
    <row r="5" spans="1:13" ht="31.5" x14ac:dyDescent="0.25">
      <c r="A5" s="404"/>
      <c r="B5" s="1" t="s">
        <v>4</v>
      </c>
      <c r="C5" s="415" t="s">
        <v>5</v>
      </c>
      <c r="D5" s="416"/>
      <c r="E5" s="2" t="s">
        <v>6</v>
      </c>
      <c r="F5" s="3" t="s">
        <v>7</v>
      </c>
      <c r="G5" s="415" t="s">
        <v>8</v>
      </c>
      <c r="H5" s="417"/>
      <c r="I5" s="418" t="s">
        <v>9</v>
      </c>
      <c r="J5" s="419"/>
      <c r="K5" s="419"/>
      <c r="L5" s="419"/>
      <c r="M5" s="420"/>
    </row>
    <row r="6" spans="1:13" ht="15.75" x14ac:dyDescent="0.25">
      <c r="A6" s="404"/>
      <c r="B6" s="100"/>
      <c r="C6" s="562"/>
      <c r="D6" s="563"/>
      <c r="E6" s="101" t="s">
        <v>10</v>
      </c>
      <c r="F6" s="102" t="s">
        <v>10</v>
      </c>
      <c r="G6" s="562"/>
      <c r="H6" s="564"/>
      <c r="I6" s="565"/>
      <c r="J6" s="566"/>
      <c r="K6" s="566"/>
      <c r="L6" s="566"/>
      <c r="M6" s="567"/>
    </row>
    <row r="7" spans="1:13" ht="15.75" x14ac:dyDescent="0.25">
      <c r="A7" s="404"/>
      <c r="B7" s="427" t="s">
        <v>11</v>
      </c>
      <c r="C7" s="428"/>
      <c r="D7" s="428"/>
      <c r="E7" s="428"/>
      <c r="F7" s="428"/>
      <c r="G7" s="428" t="s">
        <v>12</v>
      </c>
      <c r="H7" s="428"/>
      <c r="I7" s="429"/>
      <c r="J7" s="429"/>
      <c r="K7" s="429"/>
      <c r="L7" s="430" t="s">
        <v>13</v>
      </c>
      <c r="M7" s="431"/>
    </row>
    <row r="8" spans="1:13" ht="21.75" thickBot="1" x14ac:dyDescent="0.3">
      <c r="A8" s="405"/>
      <c r="B8" s="536" t="s">
        <v>475</v>
      </c>
      <c r="C8" s="537"/>
      <c r="D8" s="537"/>
      <c r="E8" s="537"/>
      <c r="F8" s="537"/>
      <c r="G8" s="537" t="s">
        <v>433</v>
      </c>
      <c r="H8" s="537"/>
      <c r="I8" s="537"/>
      <c r="J8" s="537"/>
      <c r="K8" s="538"/>
      <c r="L8" s="537" t="s">
        <v>16</v>
      </c>
      <c r="M8" s="539"/>
    </row>
    <row r="9" spans="1:13" ht="16.5" customHeight="1" thickBot="1" x14ac:dyDescent="0.6">
      <c r="A9" s="7"/>
      <c r="B9" s="432"/>
      <c r="C9" s="432"/>
      <c r="D9" s="432"/>
      <c r="E9" s="432"/>
      <c r="F9" s="432"/>
      <c r="G9" s="432"/>
      <c r="H9" s="432"/>
      <c r="I9" s="432"/>
      <c r="J9" s="432"/>
      <c r="K9" s="433"/>
      <c r="L9" s="8"/>
      <c r="M9" s="8"/>
    </row>
    <row r="10" spans="1:13" ht="15.75" thickBot="1" x14ac:dyDescent="0.3">
      <c r="A10" s="443" t="s">
        <v>17</v>
      </c>
      <c r="B10" s="446" t="s">
        <v>18</v>
      </c>
      <c r="C10" s="447"/>
      <c r="D10" s="447" t="s">
        <v>19</v>
      </c>
      <c r="E10" s="520"/>
      <c r="F10" s="178" t="s">
        <v>20</v>
      </c>
      <c r="G10" s="104" t="s">
        <v>21</v>
      </c>
      <c r="H10" s="104" t="s">
        <v>22</v>
      </c>
      <c r="I10" s="11" t="s">
        <v>23</v>
      </c>
      <c r="J10" s="54" t="s">
        <v>20</v>
      </c>
      <c r="K10" s="10" t="s">
        <v>21</v>
      </c>
      <c r="L10" s="10" t="s">
        <v>22</v>
      </c>
      <c r="M10" s="11" t="s">
        <v>23</v>
      </c>
    </row>
    <row r="11" spans="1:13" ht="23.25" x14ac:dyDescent="0.25">
      <c r="A11" s="444"/>
      <c r="B11" s="449" t="s">
        <v>10</v>
      </c>
      <c r="C11" s="450"/>
      <c r="D11" s="523"/>
      <c r="E11" s="524"/>
      <c r="F11" s="383" t="s">
        <v>81</v>
      </c>
      <c r="G11" s="384"/>
      <c r="H11" s="384"/>
      <c r="I11" s="385"/>
      <c r="J11" s="55"/>
      <c r="K11" s="56"/>
      <c r="L11" s="56"/>
      <c r="M11" s="57"/>
    </row>
    <row r="12" spans="1:13" ht="24" thickBot="1" x14ac:dyDescent="0.3">
      <c r="A12" s="445"/>
      <c r="B12" s="452" t="s">
        <v>476</v>
      </c>
      <c r="C12" s="453"/>
      <c r="D12" s="453"/>
      <c r="E12" s="453"/>
      <c r="F12" s="857" t="s">
        <v>25</v>
      </c>
      <c r="G12" s="493"/>
      <c r="H12" s="493"/>
      <c r="I12" s="494"/>
      <c r="J12" s="412"/>
      <c r="K12" s="413"/>
      <c r="L12" s="413"/>
      <c r="M12" s="414"/>
    </row>
    <row r="13" spans="1:13" ht="16.5" customHeight="1" x14ac:dyDescent="0.25">
      <c r="A13" s="517" t="s">
        <v>477</v>
      </c>
      <c r="B13" s="15" t="s">
        <v>27</v>
      </c>
      <c r="C13" s="16" t="s">
        <v>28</v>
      </c>
      <c r="D13" s="16" t="s">
        <v>29</v>
      </c>
      <c r="E13" s="59" t="s">
        <v>30</v>
      </c>
      <c r="F13" s="368"/>
      <c r="G13" s="369"/>
      <c r="H13" s="369"/>
      <c r="I13" s="370"/>
      <c r="J13" s="18" t="s">
        <v>27</v>
      </c>
      <c r="K13" s="16" t="s">
        <v>28</v>
      </c>
      <c r="L13" s="16" t="s">
        <v>29</v>
      </c>
      <c r="M13" s="17" t="s">
        <v>30</v>
      </c>
    </row>
    <row r="14" spans="1:13" ht="16.5" customHeight="1" x14ac:dyDescent="0.25">
      <c r="A14" s="518"/>
      <c r="B14" s="115" t="s">
        <v>478</v>
      </c>
      <c r="C14" s="27"/>
      <c r="D14" s="27"/>
      <c r="E14" s="78"/>
      <c r="F14" s="86" t="s">
        <v>478</v>
      </c>
      <c r="G14" s="20"/>
      <c r="H14" s="20"/>
      <c r="I14" s="62"/>
      <c r="J14" s="372"/>
      <c r="K14" s="185"/>
      <c r="L14" s="185"/>
      <c r="M14" s="188"/>
    </row>
    <row r="15" spans="1:13" ht="16.5" customHeight="1" x14ac:dyDescent="0.25">
      <c r="A15" s="518"/>
      <c r="B15" s="115" t="s">
        <v>479</v>
      </c>
      <c r="C15" s="27"/>
      <c r="D15" s="27"/>
      <c r="E15" s="65">
        <v>25</v>
      </c>
      <c r="F15" s="86" t="s">
        <v>415</v>
      </c>
      <c r="G15" s="20"/>
      <c r="H15" s="20"/>
      <c r="I15" s="27">
        <v>86</v>
      </c>
      <c r="J15" s="372"/>
      <c r="K15" s="185"/>
      <c r="L15" s="185"/>
      <c r="M15" s="188"/>
    </row>
    <row r="16" spans="1:13" ht="16.5" customHeight="1" x14ac:dyDescent="0.25">
      <c r="A16" s="518"/>
      <c r="B16" s="115" t="s">
        <v>480</v>
      </c>
      <c r="C16" s="27"/>
      <c r="D16" s="27"/>
      <c r="E16" s="65">
        <v>30</v>
      </c>
      <c r="F16" s="86" t="s">
        <v>481</v>
      </c>
      <c r="G16" s="20"/>
      <c r="H16" s="20"/>
      <c r="I16" s="28">
        <v>85</v>
      </c>
      <c r="J16" s="372"/>
      <c r="K16" s="185"/>
      <c r="L16" s="185"/>
      <c r="M16" s="188"/>
    </row>
    <row r="17" spans="1:14" ht="16.5" customHeight="1" x14ac:dyDescent="0.25">
      <c r="A17" s="518"/>
      <c r="B17" s="115" t="s">
        <v>415</v>
      </c>
      <c r="C17" s="27"/>
      <c r="D17" s="27"/>
      <c r="E17" s="65">
        <v>30</v>
      </c>
      <c r="F17" s="86" t="s">
        <v>394</v>
      </c>
      <c r="G17" s="20"/>
      <c r="H17" s="20"/>
      <c r="I17" s="28">
        <v>201</v>
      </c>
      <c r="J17" s="372"/>
      <c r="K17" s="185"/>
      <c r="L17" s="185"/>
      <c r="M17" s="188"/>
    </row>
    <row r="18" spans="1:14" ht="16.5" customHeight="1" x14ac:dyDescent="0.25">
      <c r="A18" s="518"/>
      <c r="B18" s="115" t="s">
        <v>482</v>
      </c>
      <c r="C18" s="27"/>
      <c r="D18" s="27"/>
      <c r="E18" s="189">
        <v>30</v>
      </c>
      <c r="F18" s="86"/>
      <c r="G18" s="20"/>
      <c r="H18" s="20"/>
      <c r="I18" s="28"/>
      <c r="J18" s="372"/>
      <c r="K18" s="185"/>
      <c r="L18" s="185"/>
      <c r="M18" s="188"/>
    </row>
    <row r="19" spans="1:14" ht="16.5" customHeight="1" x14ac:dyDescent="0.25">
      <c r="A19" s="518"/>
      <c r="B19" s="115" t="s">
        <v>483</v>
      </c>
      <c r="C19" s="27"/>
      <c r="D19" s="27"/>
      <c r="E19" s="189">
        <v>55</v>
      </c>
      <c r="F19" s="86"/>
      <c r="G19" s="20"/>
      <c r="H19" s="20"/>
      <c r="I19" s="28"/>
      <c r="J19" s="372"/>
      <c r="K19" s="185"/>
      <c r="L19" s="185"/>
      <c r="M19" s="188"/>
    </row>
    <row r="20" spans="1:14" ht="16.5" customHeight="1" x14ac:dyDescent="0.25">
      <c r="A20" s="518"/>
      <c r="B20" s="115" t="s">
        <v>484</v>
      </c>
      <c r="C20" s="27"/>
      <c r="D20" s="27"/>
      <c r="E20" s="189">
        <v>39</v>
      </c>
      <c r="F20" s="86"/>
      <c r="G20" s="20"/>
      <c r="H20" s="20"/>
      <c r="I20" s="234"/>
      <c r="J20" s="372"/>
      <c r="K20" s="185"/>
      <c r="L20" s="185"/>
      <c r="M20" s="188"/>
    </row>
    <row r="21" spans="1:14" ht="16.5" customHeight="1" x14ac:dyDescent="0.25">
      <c r="A21" s="518"/>
      <c r="B21" s="115" t="s">
        <v>485</v>
      </c>
      <c r="C21" s="27"/>
      <c r="D21" s="27"/>
      <c r="E21" s="189">
        <v>73</v>
      </c>
      <c r="F21" s="86"/>
      <c r="G21" s="20"/>
      <c r="H21" s="20"/>
      <c r="I21" s="27"/>
      <c r="J21" s="372"/>
      <c r="K21" s="185"/>
      <c r="L21" s="185"/>
      <c r="M21" s="188"/>
    </row>
    <row r="22" spans="1:14" ht="16.5" customHeight="1" x14ac:dyDescent="0.25">
      <c r="A22" s="518"/>
      <c r="B22" s="115" t="s">
        <v>394</v>
      </c>
      <c r="C22" s="27"/>
      <c r="D22" s="27"/>
      <c r="E22" s="189">
        <v>90</v>
      </c>
      <c r="F22" s="86"/>
      <c r="G22" s="20"/>
      <c r="H22" s="20"/>
      <c r="I22" s="28"/>
      <c r="J22" s="372"/>
      <c r="K22" s="185"/>
      <c r="L22" s="185"/>
      <c r="M22" s="188"/>
    </row>
    <row r="23" spans="1:14" ht="16.5" customHeight="1" x14ac:dyDescent="0.25">
      <c r="A23" s="518"/>
      <c r="B23" s="86"/>
      <c r="C23" s="27"/>
      <c r="D23" s="27"/>
      <c r="E23" s="189"/>
      <c r="F23" s="86"/>
      <c r="G23" s="20"/>
      <c r="H23" s="20"/>
      <c r="I23" s="28"/>
      <c r="J23" s="372"/>
      <c r="K23" s="185"/>
      <c r="L23" s="185"/>
      <c r="M23" s="188"/>
    </row>
    <row r="24" spans="1:14" ht="16.5" customHeight="1" thickBot="1" x14ac:dyDescent="0.3">
      <c r="A24" s="519"/>
      <c r="B24" s="440" t="s">
        <v>36</v>
      </c>
      <c r="C24" s="441"/>
      <c r="D24" s="441"/>
      <c r="E24" s="69">
        <f>SUM(E15:E23)</f>
        <v>372</v>
      </c>
      <c r="F24" s="685" t="s">
        <v>36</v>
      </c>
      <c r="G24" s="686"/>
      <c r="H24" s="686"/>
      <c r="I24" s="29">
        <f>SUM(I15:I23)</f>
        <v>372</v>
      </c>
      <c r="J24" s="442" t="s">
        <v>36</v>
      </c>
      <c r="K24" s="441"/>
      <c r="L24" s="441"/>
      <c r="M24" s="87"/>
      <c r="N24" s="34"/>
    </row>
    <row r="25" spans="1:14" ht="15.95" thickBot="1" x14ac:dyDescent="0.6">
      <c r="A25" s="31"/>
      <c r="B25" s="31"/>
      <c r="C25" s="31"/>
      <c r="D25" s="31"/>
      <c r="E25" s="31"/>
      <c r="F25" s="31"/>
      <c r="G25" s="31"/>
      <c r="H25" s="31"/>
      <c r="I25" s="31"/>
      <c r="J25" s="32"/>
      <c r="K25" s="32"/>
      <c r="L25" s="32"/>
      <c r="M25" s="33"/>
      <c r="N25" s="34"/>
    </row>
    <row r="26" spans="1:14" ht="20.65" thickBot="1" x14ac:dyDescent="0.6">
      <c r="A26" s="35"/>
      <c r="B26" s="36"/>
      <c r="C26" s="36"/>
      <c r="D26" s="36"/>
      <c r="E26" s="457" t="s">
        <v>37</v>
      </c>
      <c r="F26" s="457"/>
      <c r="G26" s="457"/>
      <c r="H26" s="457"/>
      <c r="I26" s="457"/>
      <c r="J26" s="37"/>
      <c r="K26" s="37"/>
      <c r="L26" s="37"/>
      <c r="M26" s="38"/>
    </row>
    <row r="27" spans="1:14" ht="14.65" thickBot="1" x14ac:dyDescent="0.6">
      <c r="A27" s="39" t="s">
        <v>38</v>
      </c>
      <c r="B27" s="458" t="s">
        <v>39</v>
      </c>
      <c r="C27" s="459"/>
      <c r="D27" s="460" t="s">
        <v>40</v>
      </c>
      <c r="E27" s="461"/>
      <c r="F27" s="462"/>
      <c r="G27" s="463"/>
      <c r="H27" s="40" t="s">
        <v>41</v>
      </c>
      <c r="I27" s="462"/>
      <c r="J27" s="464"/>
      <c r="K27" s="40" t="s">
        <v>41</v>
      </c>
      <c r="L27" s="462"/>
      <c r="M27" s="464"/>
    </row>
    <row r="28" spans="1:14" x14ac:dyDescent="0.25">
      <c r="A28" s="465" t="s">
        <v>486</v>
      </c>
      <c r="B28" s="846"/>
      <c r="C28" s="847"/>
      <c r="D28" s="474"/>
      <c r="E28" s="466"/>
      <c r="F28" s="466"/>
      <c r="G28" s="467"/>
      <c r="H28" s="477"/>
      <c r="I28" s="478"/>
      <c r="J28" s="479"/>
      <c r="K28" s="486"/>
      <c r="L28" s="487"/>
      <c r="M28" s="488"/>
    </row>
    <row r="29" spans="1:14" x14ac:dyDescent="0.25">
      <c r="A29" s="848"/>
      <c r="B29" s="849"/>
      <c r="C29" s="850"/>
      <c r="D29" s="475"/>
      <c r="E29" s="469"/>
      <c r="F29" s="469"/>
      <c r="G29" s="470"/>
      <c r="H29" s="480"/>
      <c r="I29" s="481"/>
      <c r="J29" s="482"/>
      <c r="K29" s="489"/>
      <c r="L29" s="490"/>
      <c r="M29" s="491"/>
    </row>
    <row r="30" spans="1:14" x14ac:dyDescent="0.25">
      <c r="A30" s="848"/>
      <c r="B30" s="849"/>
      <c r="C30" s="850"/>
      <c r="D30" s="475"/>
      <c r="E30" s="469"/>
      <c r="F30" s="469"/>
      <c r="G30" s="470"/>
      <c r="H30" s="480"/>
      <c r="I30" s="481"/>
      <c r="J30" s="482"/>
      <c r="K30" s="489"/>
      <c r="L30" s="490"/>
      <c r="M30" s="491"/>
    </row>
    <row r="31" spans="1:14" x14ac:dyDescent="0.25">
      <c r="A31" s="848"/>
      <c r="B31" s="849"/>
      <c r="C31" s="850"/>
      <c r="D31" s="475"/>
      <c r="E31" s="469"/>
      <c r="F31" s="469"/>
      <c r="G31" s="470"/>
      <c r="H31" s="480"/>
      <c r="I31" s="481"/>
      <c r="J31" s="482"/>
      <c r="K31" s="489"/>
      <c r="L31" s="490"/>
      <c r="M31" s="491"/>
    </row>
    <row r="32" spans="1:14" x14ac:dyDescent="0.25">
      <c r="A32" s="848"/>
      <c r="B32" s="849"/>
      <c r="C32" s="850"/>
      <c r="D32" s="475"/>
      <c r="E32" s="469"/>
      <c r="F32" s="469"/>
      <c r="G32" s="470"/>
      <c r="H32" s="480"/>
      <c r="I32" s="481"/>
      <c r="J32" s="482"/>
      <c r="K32" s="489"/>
      <c r="L32" s="490"/>
      <c r="M32" s="491"/>
    </row>
    <row r="33" spans="1:13" x14ac:dyDescent="0.25">
      <c r="A33" s="848"/>
      <c r="B33" s="849"/>
      <c r="C33" s="850"/>
      <c r="D33" s="475"/>
      <c r="E33" s="469"/>
      <c r="F33" s="469"/>
      <c r="G33" s="470"/>
      <c r="H33" s="480"/>
      <c r="I33" s="481"/>
      <c r="J33" s="482"/>
      <c r="K33" s="489"/>
      <c r="L33" s="490"/>
      <c r="M33" s="491"/>
    </row>
    <row r="34" spans="1:13" x14ac:dyDescent="0.25">
      <c r="A34" s="848"/>
      <c r="B34" s="849"/>
      <c r="C34" s="850"/>
      <c r="D34" s="475"/>
      <c r="E34" s="469"/>
      <c r="F34" s="469"/>
      <c r="G34" s="470"/>
      <c r="H34" s="480"/>
      <c r="I34" s="481"/>
      <c r="J34" s="482"/>
      <c r="K34" s="489"/>
      <c r="L34" s="490"/>
      <c r="M34" s="491"/>
    </row>
    <row r="35" spans="1:13" x14ac:dyDescent="0.25">
      <c r="A35" s="848"/>
      <c r="B35" s="849"/>
      <c r="C35" s="850"/>
      <c r="D35" s="475"/>
      <c r="E35" s="469"/>
      <c r="F35" s="469"/>
      <c r="G35" s="470"/>
      <c r="H35" s="480"/>
      <c r="I35" s="481"/>
      <c r="J35" s="482"/>
      <c r="K35" s="489"/>
      <c r="L35" s="490"/>
      <c r="M35" s="491"/>
    </row>
    <row r="36" spans="1:13" x14ac:dyDescent="0.25">
      <c r="A36" s="848"/>
      <c r="B36" s="849"/>
      <c r="C36" s="850"/>
      <c r="D36" s="475"/>
      <c r="E36" s="469"/>
      <c r="F36" s="469"/>
      <c r="G36" s="470"/>
      <c r="H36" s="480"/>
      <c r="I36" s="481"/>
      <c r="J36" s="482"/>
      <c r="K36" s="489"/>
      <c r="L36" s="490"/>
      <c r="M36" s="491"/>
    </row>
    <row r="37" spans="1:13" ht="15.75" thickBot="1" x14ac:dyDescent="0.3">
      <c r="A37" s="851"/>
      <c r="B37" s="852"/>
      <c r="C37" s="853"/>
      <c r="D37" s="476"/>
      <c r="E37" s="472"/>
      <c r="F37" s="472"/>
      <c r="G37" s="473"/>
      <c r="H37" s="483"/>
      <c r="I37" s="484"/>
      <c r="J37" s="485"/>
      <c r="K37" s="492"/>
      <c r="L37" s="493"/>
      <c r="M37" s="494"/>
    </row>
    <row r="38" spans="1:13" ht="15.95" thickBot="1" x14ac:dyDescent="0.6">
      <c r="A38" s="41"/>
      <c r="B38" s="42"/>
      <c r="C38" s="42"/>
      <c r="D38" s="42"/>
      <c r="E38" s="42"/>
      <c r="F38" s="42"/>
      <c r="G38" s="42"/>
      <c r="H38" s="42"/>
      <c r="I38" s="42"/>
      <c r="J38" s="42"/>
      <c r="K38" s="43"/>
      <c r="L38" s="43"/>
      <c r="M38" s="41"/>
    </row>
    <row r="39" spans="1:13" ht="18.399999999999999" x14ac:dyDescent="0.55000000000000004">
      <c r="A39" s="495" t="s">
        <v>43</v>
      </c>
      <c r="B39" s="496"/>
      <c r="C39" s="496"/>
      <c r="D39" s="496"/>
      <c r="E39" s="496"/>
      <c r="F39" s="496"/>
      <c r="G39" s="496"/>
      <c r="H39" s="496"/>
      <c r="I39" s="496"/>
      <c r="J39" s="496"/>
      <c r="K39" s="496"/>
      <c r="L39" s="497"/>
      <c r="M39" s="44" t="s">
        <v>44</v>
      </c>
    </row>
    <row r="40" spans="1:13" x14ac:dyDescent="0.25">
      <c r="A40" s="45" t="s">
        <v>45</v>
      </c>
      <c r="B40" s="46" t="s">
        <v>46</v>
      </c>
      <c r="C40" s="46" t="s">
        <v>47</v>
      </c>
      <c r="D40" s="46" t="s">
        <v>48</v>
      </c>
      <c r="E40" s="46"/>
      <c r="F40" s="46" t="s">
        <v>49</v>
      </c>
      <c r="G40" s="46" t="s">
        <v>50</v>
      </c>
      <c r="H40" s="46" t="s">
        <v>51</v>
      </c>
      <c r="I40" s="46"/>
      <c r="J40" s="46" t="s">
        <v>52</v>
      </c>
      <c r="K40" s="47"/>
      <c r="L40" s="46" t="s">
        <v>53</v>
      </c>
      <c r="M40" s="455"/>
    </row>
    <row r="41" spans="1:13" ht="15.75" thickBot="1" x14ac:dyDescent="0.3">
      <c r="A41" s="48" t="s">
        <v>54</v>
      </c>
      <c r="B41" s="49"/>
      <c r="C41" s="50"/>
      <c r="D41" s="50"/>
      <c r="E41" s="50"/>
      <c r="F41" s="50"/>
      <c r="G41" s="50"/>
      <c r="H41" s="50"/>
      <c r="I41" s="50"/>
      <c r="J41" s="50"/>
      <c r="K41" s="50"/>
      <c r="L41" s="50"/>
      <c r="M41" s="456"/>
    </row>
    <row r="42" spans="1:13" ht="14.65" thickBot="1" x14ac:dyDescent="0.6"/>
    <row r="43" spans="1:13" ht="18.399999999999999" x14ac:dyDescent="0.55000000000000004">
      <c r="A43" s="498" t="s">
        <v>55</v>
      </c>
      <c r="B43" s="499"/>
      <c r="C43" s="499"/>
      <c r="D43" s="499"/>
      <c r="E43" s="499"/>
      <c r="F43" s="499"/>
      <c r="G43" s="499"/>
      <c r="H43" s="499"/>
      <c r="I43" s="499"/>
      <c r="J43" s="499"/>
      <c r="K43" s="499"/>
      <c r="L43" s="500"/>
      <c r="M43" s="44" t="s">
        <v>44</v>
      </c>
    </row>
    <row r="44" spans="1:13" x14ac:dyDescent="0.25">
      <c r="A44" s="501" t="s">
        <v>56</v>
      </c>
      <c r="B44" s="502"/>
      <c r="C44" s="502"/>
      <c r="D44" s="502"/>
      <c r="E44" s="502"/>
      <c r="F44" s="503"/>
      <c r="G44" s="504" t="s">
        <v>57</v>
      </c>
      <c r="H44" s="502"/>
      <c r="I44" s="502"/>
      <c r="J44" s="502"/>
      <c r="K44" s="502"/>
      <c r="L44" s="503"/>
      <c r="M44" s="455"/>
    </row>
    <row r="45" spans="1:13" ht="24" thickBot="1" x14ac:dyDescent="0.3">
      <c r="A45" s="505"/>
      <c r="B45" s="506"/>
      <c r="C45" s="506"/>
      <c r="D45" s="506"/>
      <c r="E45" s="506"/>
      <c r="F45" s="507"/>
      <c r="G45" s="508"/>
      <c r="H45" s="506"/>
      <c r="I45" s="506"/>
      <c r="J45" s="506"/>
      <c r="K45" s="506"/>
      <c r="L45" s="507"/>
      <c r="M45" s="456"/>
    </row>
  </sheetData>
  <sheetProtection password="ECB3" sheet="1" objects="1" scenarios="1"/>
  <mergeCells count="48">
    <mergeCell ref="A43:L43"/>
    <mergeCell ref="A44:F44"/>
    <mergeCell ref="G44:L44"/>
    <mergeCell ref="M44:M45"/>
    <mergeCell ref="A45:F45"/>
    <mergeCell ref="G45:L45"/>
    <mergeCell ref="M40:M41"/>
    <mergeCell ref="A13:A24"/>
    <mergeCell ref="B24:D24"/>
    <mergeCell ref="F24:H24"/>
    <mergeCell ref="J24:L24"/>
    <mergeCell ref="E26:I26"/>
    <mergeCell ref="B27:C27"/>
    <mergeCell ref="D27:E27"/>
    <mergeCell ref="F27:G27"/>
    <mergeCell ref="I27:J27"/>
    <mergeCell ref="L27:M27"/>
    <mergeCell ref="A28:C37"/>
    <mergeCell ref="D28:G37"/>
    <mergeCell ref="H28:J37"/>
    <mergeCell ref="K28:M37"/>
    <mergeCell ref="A39:L39"/>
    <mergeCell ref="B9:F9"/>
    <mergeCell ref="G9:K9"/>
    <mergeCell ref="A10:A12"/>
    <mergeCell ref="B10:C10"/>
    <mergeCell ref="D10:E10"/>
    <mergeCell ref="B11:C11"/>
    <mergeCell ref="D11:E11"/>
    <mergeCell ref="B12:E12"/>
    <mergeCell ref="F12:I12"/>
    <mergeCell ref="J12:M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orientation="portrait" horizontalDpi="1200" verticalDpi="120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topLeftCell="A28" workbookViewId="0">
      <selection activeCell="B6" sqref="B6"/>
    </sheetView>
  </sheetViews>
  <sheetFormatPr defaultColWidth="8.85546875" defaultRowHeight="15" x14ac:dyDescent="0.25"/>
  <cols>
    <col min="1" max="1" width="25.28515625" customWidth="1"/>
    <col min="2" max="2" width="23.140625" customWidth="1"/>
    <col min="5" max="5" width="12.85546875" customWidth="1"/>
    <col min="6" max="6" width="15" customWidth="1"/>
    <col min="8" max="8" width="12.7109375" customWidth="1"/>
    <col min="9" max="9" width="13.140625" customWidth="1"/>
    <col min="11" max="11" width="12.5703125" customWidth="1"/>
    <col min="13" max="13" width="12.42578125" customWidth="1"/>
  </cols>
  <sheetData>
    <row r="1" spans="1:13" ht="21.75" thickBot="1" x14ac:dyDescent="0.3">
      <c r="A1" s="403" t="s">
        <v>487</v>
      </c>
      <c r="B1" s="406" t="s">
        <v>1</v>
      </c>
      <c r="C1" s="407"/>
      <c r="D1" s="407"/>
      <c r="E1" s="407"/>
      <c r="F1" s="407"/>
      <c r="G1" s="407"/>
      <c r="H1" s="407"/>
      <c r="I1" s="407"/>
      <c r="J1" s="407"/>
      <c r="K1" s="407"/>
      <c r="L1" s="407"/>
      <c r="M1" s="408"/>
    </row>
    <row r="2" spans="1:13" x14ac:dyDescent="0.25">
      <c r="A2" s="404"/>
      <c r="B2" s="409" t="s">
        <v>488</v>
      </c>
      <c r="C2" s="410"/>
      <c r="D2" s="410"/>
      <c r="E2" s="410"/>
      <c r="F2" s="410"/>
      <c r="G2" s="410"/>
      <c r="H2" s="410"/>
      <c r="I2" s="410"/>
      <c r="J2" s="410"/>
      <c r="K2" s="410"/>
      <c r="L2" s="410"/>
      <c r="M2" s="411"/>
    </row>
    <row r="3" spans="1:13" ht="15.75" thickBot="1" x14ac:dyDescent="0.3">
      <c r="A3" s="404"/>
      <c r="B3" s="412"/>
      <c r="C3" s="413"/>
      <c r="D3" s="413"/>
      <c r="E3" s="413"/>
      <c r="F3" s="413"/>
      <c r="G3" s="413"/>
      <c r="H3" s="413"/>
      <c r="I3" s="413"/>
      <c r="J3" s="413"/>
      <c r="K3" s="413"/>
      <c r="L3" s="413"/>
      <c r="M3" s="414"/>
    </row>
    <row r="4" spans="1:13" ht="21.75" thickBot="1" x14ac:dyDescent="0.3">
      <c r="A4" s="404"/>
      <c r="B4" s="406" t="s">
        <v>3</v>
      </c>
      <c r="C4" s="407"/>
      <c r="D4" s="407"/>
      <c r="E4" s="407"/>
      <c r="F4" s="407"/>
      <c r="G4" s="407"/>
      <c r="H4" s="407"/>
      <c r="I4" s="407"/>
      <c r="J4" s="407"/>
      <c r="K4" s="407"/>
      <c r="L4" s="407"/>
      <c r="M4" s="408"/>
    </row>
    <row r="5" spans="1:13" ht="31.5" x14ac:dyDescent="0.25">
      <c r="A5" s="404"/>
      <c r="B5" s="1" t="s">
        <v>4</v>
      </c>
      <c r="C5" s="415" t="s">
        <v>5</v>
      </c>
      <c r="D5" s="416"/>
      <c r="E5" s="2" t="s">
        <v>6</v>
      </c>
      <c r="F5" s="3" t="s">
        <v>7</v>
      </c>
      <c r="G5" s="415" t="s">
        <v>8</v>
      </c>
      <c r="H5" s="417"/>
      <c r="I5" s="418" t="s">
        <v>9</v>
      </c>
      <c r="J5" s="419"/>
      <c r="K5" s="419"/>
      <c r="L5" s="419"/>
      <c r="M5" s="420"/>
    </row>
    <row r="6" spans="1:13" ht="15.75" x14ac:dyDescent="0.25">
      <c r="A6" s="404"/>
      <c r="B6" s="100"/>
      <c r="C6" s="562"/>
      <c r="D6" s="563"/>
      <c r="E6" s="101" t="s">
        <v>10</v>
      </c>
      <c r="F6" s="102" t="s">
        <v>10</v>
      </c>
      <c r="G6" s="562"/>
      <c r="H6" s="564"/>
      <c r="I6" s="565"/>
      <c r="J6" s="566"/>
      <c r="K6" s="566"/>
      <c r="L6" s="566"/>
      <c r="M6" s="567"/>
    </row>
    <row r="7" spans="1:13" ht="15.75" x14ac:dyDescent="0.25">
      <c r="A7" s="404"/>
      <c r="B7" s="427" t="s">
        <v>11</v>
      </c>
      <c r="C7" s="428"/>
      <c r="D7" s="428"/>
      <c r="E7" s="428"/>
      <c r="F7" s="428"/>
      <c r="G7" s="428" t="s">
        <v>12</v>
      </c>
      <c r="H7" s="428"/>
      <c r="I7" s="429"/>
      <c r="J7" s="429"/>
      <c r="K7" s="429"/>
      <c r="L7" s="430" t="s">
        <v>13</v>
      </c>
      <c r="M7" s="431"/>
    </row>
    <row r="8" spans="1:13" ht="21.75" thickBot="1" x14ac:dyDescent="0.3">
      <c r="A8" s="405"/>
      <c r="B8" s="536" t="s">
        <v>489</v>
      </c>
      <c r="C8" s="537"/>
      <c r="D8" s="537"/>
      <c r="E8" s="537"/>
      <c r="F8" s="537"/>
      <c r="G8" s="537" t="s">
        <v>447</v>
      </c>
      <c r="H8" s="537"/>
      <c r="I8" s="537"/>
      <c r="J8" s="537"/>
      <c r="K8" s="538"/>
      <c r="L8" s="537" t="s">
        <v>16</v>
      </c>
      <c r="M8" s="539"/>
    </row>
    <row r="9" spans="1:13" ht="21" customHeight="1" thickBot="1" x14ac:dyDescent="0.6">
      <c r="A9" s="7"/>
      <c r="B9" s="432"/>
      <c r="C9" s="432"/>
      <c r="D9" s="432"/>
      <c r="E9" s="432"/>
      <c r="F9" s="432"/>
      <c r="G9" s="432"/>
      <c r="H9" s="432"/>
      <c r="I9" s="432"/>
      <c r="J9" s="432"/>
      <c r="K9" s="433"/>
      <c r="L9" s="8"/>
      <c r="M9" s="8"/>
    </row>
    <row r="10" spans="1:13" ht="30.75" thickBot="1" x14ac:dyDescent="0.3">
      <c r="A10" s="443" t="s">
        <v>17</v>
      </c>
      <c r="B10" s="446" t="s">
        <v>18</v>
      </c>
      <c r="C10" s="447"/>
      <c r="D10" s="447" t="s">
        <v>19</v>
      </c>
      <c r="E10" s="448"/>
      <c r="F10" s="103" t="s">
        <v>20</v>
      </c>
      <c r="G10" s="104" t="s">
        <v>21</v>
      </c>
      <c r="H10" s="104" t="s">
        <v>22</v>
      </c>
      <c r="I10" s="11" t="s">
        <v>23</v>
      </c>
      <c r="J10" s="9" t="s">
        <v>20</v>
      </c>
      <c r="K10" s="10" t="s">
        <v>21</v>
      </c>
      <c r="L10" s="10" t="s">
        <v>22</v>
      </c>
      <c r="M10" s="11" t="s">
        <v>23</v>
      </c>
    </row>
    <row r="11" spans="1:13" ht="21" x14ac:dyDescent="0.25">
      <c r="A11" s="444"/>
      <c r="B11" s="521" t="s">
        <v>10</v>
      </c>
      <c r="C11" s="522"/>
      <c r="D11" s="523"/>
      <c r="E11" s="568"/>
      <c r="F11" s="105"/>
      <c r="G11" s="106"/>
      <c r="H11" s="107"/>
      <c r="I11" s="108"/>
      <c r="J11" s="58"/>
      <c r="K11" s="56"/>
      <c r="L11" s="56"/>
      <c r="M11" s="57"/>
    </row>
    <row r="12" spans="1:13" ht="21.75" thickBot="1" x14ac:dyDescent="0.3">
      <c r="A12" s="445"/>
      <c r="B12" s="452" t="s">
        <v>490</v>
      </c>
      <c r="C12" s="453"/>
      <c r="D12" s="453"/>
      <c r="E12" s="454"/>
      <c r="F12" s="413"/>
      <c r="G12" s="413"/>
      <c r="H12" s="413"/>
      <c r="I12" s="414"/>
      <c r="J12" s="413"/>
      <c r="K12" s="413"/>
      <c r="L12" s="413"/>
      <c r="M12" s="414"/>
    </row>
    <row r="13" spans="1:13" x14ac:dyDescent="0.25">
      <c r="A13" s="517" t="s">
        <v>491</v>
      </c>
      <c r="B13" s="15" t="s">
        <v>27</v>
      </c>
      <c r="C13" s="16" t="s">
        <v>28</v>
      </c>
      <c r="D13" s="16" t="s">
        <v>29</v>
      </c>
      <c r="E13" s="17" t="s">
        <v>30</v>
      </c>
      <c r="F13" s="18" t="s">
        <v>27</v>
      </c>
      <c r="G13" s="16" t="s">
        <v>28</v>
      </c>
      <c r="H13" s="16" t="s">
        <v>29</v>
      </c>
      <c r="I13" s="17" t="s">
        <v>30</v>
      </c>
      <c r="J13" s="18" t="s">
        <v>27</v>
      </c>
      <c r="K13" s="16" t="s">
        <v>28</v>
      </c>
      <c r="L13" s="16" t="s">
        <v>29</v>
      </c>
      <c r="M13" s="17" t="s">
        <v>30</v>
      </c>
    </row>
    <row r="14" spans="1:13" x14ac:dyDescent="0.25">
      <c r="A14" s="518"/>
      <c r="B14" s="19" t="s">
        <v>492</v>
      </c>
      <c r="C14" s="27"/>
      <c r="D14" s="27"/>
      <c r="E14" s="62"/>
      <c r="F14" s="66"/>
      <c r="G14" s="27"/>
      <c r="H14" s="27"/>
      <c r="I14" s="78"/>
      <c r="J14" s="63"/>
      <c r="K14" s="27"/>
      <c r="L14" s="27"/>
      <c r="M14" s="109"/>
    </row>
    <row r="15" spans="1:13" x14ac:dyDescent="0.25">
      <c r="A15" s="518"/>
      <c r="B15" s="19" t="s">
        <v>493</v>
      </c>
      <c r="C15" s="27"/>
      <c r="D15" s="27"/>
      <c r="E15" s="110">
        <v>86</v>
      </c>
      <c r="F15" s="66"/>
      <c r="G15" s="27"/>
      <c r="H15" s="27"/>
      <c r="I15" s="386"/>
      <c r="J15" s="63"/>
      <c r="K15" s="27"/>
      <c r="L15" s="27"/>
      <c r="M15" s="28"/>
    </row>
    <row r="16" spans="1:13" x14ac:dyDescent="0.25">
      <c r="A16" s="518"/>
      <c r="B16" s="19" t="s">
        <v>494</v>
      </c>
      <c r="C16" s="27"/>
      <c r="D16" s="27"/>
      <c r="E16" s="110">
        <v>86</v>
      </c>
      <c r="F16" s="66"/>
      <c r="G16" s="27"/>
      <c r="H16" s="27"/>
      <c r="I16" s="386"/>
      <c r="J16" s="63"/>
      <c r="K16" s="27"/>
      <c r="L16" s="27"/>
      <c r="M16" s="28"/>
    </row>
    <row r="17" spans="1:14" x14ac:dyDescent="0.25">
      <c r="A17" s="518"/>
      <c r="B17" s="19" t="s">
        <v>495</v>
      </c>
      <c r="C17" s="27"/>
      <c r="D17" s="27"/>
      <c r="E17" s="110">
        <v>26</v>
      </c>
      <c r="F17" s="66"/>
      <c r="G17" s="27"/>
      <c r="H17" s="27"/>
      <c r="I17" s="386"/>
      <c r="J17" s="63"/>
      <c r="K17" s="27"/>
      <c r="L17" s="27"/>
      <c r="M17" s="28"/>
    </row>
    <row r="18" spans="1:14" x14ac:dyDescent="0.25">
      <c r="A18" s="518"/>
      <c r="B18" s="19" t="s">
        <v>496</v>
      </c>
      <c r="C18" s="27"/>
      <c r="D18" s="27"/>
      <c r="E18" s="110">
        <v>8</v>
      </c>
      <c r="F18" s="66"/>
      <c r="G18" s="27"/>
      <c r="H18" s="27"/>
      <c r="I18" s="386"/>
      <c r="J18" s="63"/>
      <c r="K18" s="27"/>
      <c r="L18" s="27"/>
      <c r="M18" s="28"/>
    </row>
    <row r="19" spans="1:14" x14ac:dyDescent="0.25">
      <c r="A19" s="518"/>
      <c r="B19" s="19" t="s">
        <v>415</v>
      </c>
      <c r="C19" s="27"/>
      <c r="D19" s="27"/>
      <c r="E19" s="110">
        <v>111</v>
      </c>
      <c r="F19" s="66"/>
      <c r="G19" s="27"/>
      <c r="H19" s="27"/>
      <c r="I19" s="386"/>
      <c r="J19" s="63"/>
      <c r="K19" s="27"/>
      <c r="L19" s="27"/>
      <c r="M19" s="28"/>
    </row>
    <row r="20" spans="1:14" ht="15.75" thickBot="1" x14ac:dyDescent="0.3">
      <c r="A20" s="519"/>
      <c r="B20" s="440" t="s">
        <v>36</v>
      </c>
      <c r="C20" s="441"/>
      <c r="D20" s="441"/>
      <c r="E20" s="29">
        <f>SUM(E15:E19)</f>
        <v>317</v>
      </c>
      <c r="F20" s="442" t="s">
        <v>36</v>
      </c>
      <c r="G20" s="441"/>
      <c r="H20" s="441"/>
      <c r="I20" s="29">
        <v>0</v>
      </c>
      <c r="J20" s="442" t="s">
        <v>36</v>
      </c>
      <c r="K20" s="441"/>
      <c r="L20" s="441"/>
      <c r="M20" s="87">
        <v>0</v>
      </c>
      <c r="N20" s="30"/>
    </row>
    <row r="21" spans="1:14" ht="15.95" thickBot="1" x14ac:dyDescent="0.6">
      <c r="A21" s="31"/>
      <c r="B21" s="31"/>
      <c r="C21" s="31"/>
      <c r="D21" s="31"/>
      <c r="E21" s="31"/>
      <c r="F21" s="31"/>
      <c r="G21" s="31"/>
      <c r="H21" s="31"/>
      <c r="I21" s="31"/>
      <c r="J21" s="32"/>
      <c r="K21" s="32"/>
      <c r="L21" s="32"/>
      <c r="M21" s="33"/>
      <c r="N21" s="34"/>
    </row>
    <row r="22" spans="1:14" ht="20.65" thickBot="1" x14ac:dyDescent="0.6">
      <c r="A22" s="35"/>
      <c r="B22" s="36"/>
      <c r="C22" s="36"/>
      <c r="D22" s="36"/>
      <c r="E22" s="457" t="s">
        <v>37</v>
      </c>
      <c r="F22" s="457"/>
      <c r="G22" s="457"/>
      <c r="H22" s="457"/>
      <c r="I22" s="457"/>
      <c r="J22" s="37"/>
      <c r="K22" s="37"/>
      <c r="L22" s="37"/>
      <c r="M22" s="38"/>
    </row>
    <row r="23" spans="1:14" ht="15.75" customHeight="1" thickBot="1" x14ac:dyDescent="0.6">
      <c r="A23" s="39" t="s">
        <v>38</v>
      </c>
      <c r="B23" s="458" t="s">
        <v>39</v>
      </c>
      <c r="C23" s="459"/>
      <c r="D23" s="460" t="s">
        <v>40</v>
      </c>
      <c r="E23" s="461"/>
      <c r="F23" s="462"/>
      <c r="G23" s="463"/>
      <c r="H23" s="40" t="s">
        <v>41</v>
      </c>
      <c r="I23" s="462"/>
      <c r="J23" s="464"/>
      <c r="K23" s="40" t="s">
        <v>41</v>
      </c>
      <c r="L23" s="462"/>
      <c r="M23" s="464"/>
    </row>
    <row r="24" spans="1:14" x14ac:dyDescent="0.25">
      <c r="A24" s="465" t="s">
        <v>497</v>
      </c>
      <c r="B24" s="466"/>
      <c r="C24" s="467"/>
      <c r="D24" s="474"/>
      <c r="E24" s="466"/>
      <c r="F24" s="466"/>
      <c r="G24" s="467"/>
      <c r="H24" s="477"/>
      <c r="I24" s="478"/>
      <c r="J24" s="479"/>
      <c r="K24" s="486"/>
      <c r="L24" s="487"/>
      <c r="M24" s="488"/>
    </row>
    <row r="25" spans="1:14" x14ac:dyDescent="0.25">
      <c r="A25" s="468"/>
      <c r="B25" s="469"/>
      <c r="C25" s="470"/>
      <c r="D25" s="475"/>
      <c r="E25" s="469"/>
      <c r="F25" s="469"/>
      <c r="G25" s="470"/>
      <c r="H25" s="480"/>
      <c r="I25" s="481"/>
      <c r="J25" s="482"/>
      <c r="K25" s="489"/>
      <c r="L25" s="490"/>
      <c r="M25" s="491"/>
    </row>
    <row r="26" spans="1:14"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x14ac:dyDescent="0.25">
      <c r="A31" s="468"/>
      <c r="B31" s="469"/>
      <c r="C31" s="470"/>
      <c r="D31" s="475"/>
      <c r="E31" s="469"/>
      <c r="F31" s="469"/>
      <c r="G31" s="470"/>
      <c r="H31" s="480"/>
      <c r="I31" s="481"/>
      <c r="J31" s="482"/>
      <c r="K31" s="489"/>
      <c r="L31" s="490"/>
      <c r="M31" s="491"/>
    </row>
    <row r="32" spans="1:14" x14ac:dyDescent="0.25">
      <c r="A32" s="468"/>
      <c r="B32" s="469"/>
      <c r="C32" s="470"/>
      <c r="D32" s="475"/>
      <c r="E32" s="469"/>
      <c r="F32" s="469"/>
      <c r="G32" s="470"/>
      <c r="H32" s="480"/>
      <c r="I32" s="481"/>
      <c r="J32" s="482"/>
      <c r="K32" s="489"/>
      <c r="L32" s="490"/>
      <c r="M32" s="491"/>
    </row>
    <row r="33" spans="1:13" ht="15.75" thickBot="1" x14ac:dyDescent="0.3">
      <c r="A33" s="471"/>
      <c r="B33" s="472"/>
      <c r="C33" s="473"/>
      <c r="D33" s="476"/>
      <c r="E33" s="472"/>
      <c r="F33" s="472"/>
      <c r="G33" s="473"/>
      <c r="H33" s="483"/>
      <c r="I33" s="484"/>
      <c r="J33" s="485"/>
      <c r="K33" s="492"/>
      <c r="L33" s="493"/>
      <c r="M33" s="494"/>
    </row>
    <row r="34" spans="1:13" ht="15.95" thickBot="1" x14ac:dyDescent="0.6">
      <c r="A34" s="41"/>
      <c r="B34" s="42"/>
      <c r="C34" s="42"/>
      <c r="D34" s="42"/>
      <c r="E34" s="42"/>
      <c r="F34" s="42"/>
      <c r="G34" s="42"/>
      <c r="H34" s="42"/>
      <c r="I34" s="42"/>
      <c r="J34" s="42"/>
      <c r="K34" s="43"/>
      <c r="L34" s="43"/>
      <c r="M34" s="41"/>
    </row>
    <row r="35" spans="1:13" ht="18.399999999999999" x14ac:dyDescent="0.55000000000000004">
      <c r="A35" s="495" t="s">
        <v>43</v>
      </c>
      <c r="B35" s="496"/>
      <c r="C35" s="496"/>
      <c r="D35" s="496"/>
      <c r="E35" s="496"/>
      <c r="F35" s="496"/>
      <c r="G35" s="496"/>
      <c r="H35" s="496"/>
      <c r="I35" s="496"/>
      <c r="J35" s="496"/>
      <c r="K35" s="496"/>
      <c r="L35" s="497"/>
      <c r="M35" s="44" t="s">
        <v>44</v>
      </c>
    </row>
    <row r="36" spans="1:13" x14ac:dyDescent="0.25">
      <c r="A36" s="45" t="s">
        <v>45</v>
      </c>
      <c r="B36" s="46" t="s">
        <v>46</v>
      </c>
      <c r="C36" s="46" t="s">
        <v>47</v>
      </c>
      <c r="D36" s="46" t="s">
        <v>48</v>
      </c>
      <c r="E36" s="46"/>
      <c r="F36" s="46" t="s">
        <v>49</v>
      </c>
      <c r="G36" s="46" t="s">
        <v>50</v>
      </c>
      <c r="H36" s="46" t="s">
        <v>51</v>
      </c>
      <c r="I36" s="46"/>
      <c r="J36" s="46" t="s">
        <v>52</v>
      </c>
      <c r="K36" s="47"/>
      <c r="L36" s="46" t="s">
        <v>53</v>
      </c>
      <c r="M36" s="455"/>
    </row>
    <row r="37" spans="1:13" ht="15.75" thickBot="1" x14ac:dyDescent="0.3">
      <c r="A37" s="48" t="s">
        <v>54</v>
      </c>
      <c r="B37" s="49"/>
      <c r="C37" s="50"/>
      <c r="D37" s="50"/>
      <c r="E37" s="50"/>
      <c r="F37" s="50"/>
      <c r="G37" s="50"/>
      <c r="H37" s="50"/>
      <c r="I37" s="50"/>
      <c r="J37" s="50"/>
      <c r="K37" s="50"/>
      <c r="L37" s="50"/>
      <c r="M37" s="456"/>
    </row>
    <row r="38" spans="1:13" ht="14.65" thickBot="1" x14ac:dyDescent="0.6"/>
    <row r="39" spans="1:13" ht="18.399999999999999" x14ac:dyDescent="0.55000000000000004">
      <c r="A39" s="498" t="s">
        <v>55</v>
      </c>
      <c r="B39" s="499"/>
      <c r="C39" s="499"/>
      <c r="D39" s="499"/>
      <c r="E39" s="499"/>
      <c r="F39" s="499"/>
      <c r="G39" s="499"/>
      <c r="H39" s="499"/>
      <c r="I39" s="499"/>
      <c r="J39" s="499"/>
      <c r="K39" s="499"/>
      <c r="L39" s="500"/>
      <c r="M39" s="44" t="s">
        <v>44</v>
      </c>
    </row>
    <row r="40" spans="1:13" x14ac:dyDescent="0.25">
      <c r="A40" s="501" t="s">
        <v>56</v>
      </c>
      <c r="B40" s="502"/>
      <c r="C40" s="502"/>
      <c r="D40" s="502"/>
      <c r="E40" s="502"/>
      <c r="F40" s="503"/>
      <c r="G40" s="504" t="s">
        <v>57</v>
      </c>
      <c r="H40" s="502"/>
      <c r="I40" s="502"/>
      <c r="J40" s="502"/>
      <c r="K40" s="502"/>
      <c r="L40" s="503"/>
      <c r="M40" s="455" t="s">
        <v>171</v>
      </c>
    </row>
    <row r="41" spans="1:13" ht="24" thickBot="1" x14ac:dyDescent="0.3">
      <c r="A41" s="505">
        <v>0</v>
      </c>
      <c r="B41" s="506"/>
      <c r="C41" s="506"/>
      <c r="D41" s="506"/>
      <c r="E41" s="506"/>
      <c r="F41" s="507"/>
      <c r="G41" s="508"/>
      <c r="H41" s="506"/>
      <c r="I41" s="506"/>
      <c r="J41" s="506"/>
      <c r="K41" s="506"/>
      <c r="L41" s="507"/>
      <c r="M41" s="456"/>
    </row>
  </sheetData>
  <sheetProtection password="ECB3" sheet="1" objects="1" scenarios="1"/>
  <mergeCells count="48">
    <mergeCell ref="A39:L39"/>
    <mergeCell ref="A40:F40"/>
    <mergeCell ref="G40:L40"/>
    <mergeCell ref="M40:M41"/>
    <mergeCell ref="A41:F41"/>
    <mergeCell ref="G41:L41"/>
    <mergeCell ref="M36:M37"/>
    <mergeCell ref="A13:A20"/>
    <mergeCell ref="B20:D20"/>
    <mergeCell ref="F20:H20"/>
    <mergeCell ref="J20:L20"/>
    <mergeCell ref="E22:I22"/>
    <mergeCell ref="B23:C23"/>
    <mergeCell ref="D23:E23"/>
    <mergeCell ref="F23:G23"/>
    <mergeCell ref="I23:J23"/>
    <mergeCell ref="L23:M23"/>
    <mergeCell ref="A24:C33"/>
    <mergeCell ref="D24:G33"/>
    <mergeCell ref="H24:J33"/>
    <mergeCell ref="K24:M33"/>
    <mergeCell ref="A35:L35"/>
    <mergeCell ref="B9:F9"/>
    <mergeCell ref="G9:K9"/>
    <mergeCell ref="A10:A12"/>
    <mergeCell ref="B10:C10"/>
    <mergeCell ref="D10:E10"/>
    <mergeCell ref="B11:C11"/>
    <mergeCell ref="D11:E11"/>
    <mergeCell ref="B12:E12"/>
    <mergeCell ref="F12:I12"/>
    <mergeCell ref="J12:M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orientation="portrait" horizontalDpi="1200" verticalDpi="120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topLeftCell="A40" zoomScale="80" zoomScaleNormal="80" workbookViewId="0">
      <selection activeCell="B6" sqref="B6"/>
    </sheetView>
  </sheetViews>
  <sheetFormatPr defaultColWidth="13.28515625" defaultRowHeight="15.75" x14ac:dyDescent="0.25"/>
  <cols>
    <col min="1" max="1" width="31.140625" style="274" customWidth="1"/>
    <col min="2" max="2" width="29.7109375" style="274" customWidth="1"/>
    <col min="3" max="4" width="14.28515625" style="274" customWidth="1"/>
    <col min="5" max="5" width="21" style="274" customWidth="1"/>
    <col min="6" max="6" width="24.28515625" style="274" customWidth="1"/>
    <col min="7" max="7" width="14.28515625" style="274" customWidth="1"/>
    <col min="8" max="8" width="20" style="274" customWidth="1"/>
    <col min="9" max="9" width="13.28515625" style="274"/>
    <col min="10" max="10" width="20.42578125" style="274" customWidth="1"/>
    <col min="11" max="11" width="18.42578125" style="274" customWidth="1"/>
    <col min="12" max="12" width="16.42578125" style="274" customWidth="1"/>
    <col min="13" max="13" width="20.42578125" style="274" customWidth="1"/>
    <col min="14" max="16384" width="13.28515625" style="274"/>
  </cols>
  <sheetData>
    <row r="1" spans="1:13" ht="21.95" customHeight="1" thickBot="1" x14ac:dyDescent="0.3">
      <c r="A1" s="858" t="s">
        <v>498</v>
      </c>
      <c r="B1" s="723" t="s">
        <v>1</v>
      </c>
      <c r="C1" s="724"/>
      <c r="D1" s="724"/>
      <c r="E1" s="724"/>
      <c r="F1" s="724"/>
      <c r="G1" s="724"/>
      <c r="H1" s="724"/>
      <c r="I1" s="724"/>
      <c r="J1" s="724"/>
      <c r="K1" s="724"/>
      <c r="L1" s="724"/>
      <c r="M1" s="725"/>
    </row>
    <row r="2" spans="1:13" ht="21" customHeight="1" x14ac:dyDescent="0.25">
      <c r="A2" s="859"/>
      <c r="B2" s="717" t="s">
        <v>499</v>
      </c>
      <c r="C2" s="718"/>
      <c r="D2" s="718"/>
      <c r="E2" s="718"/>
      <c r="F2" s="718"/>
      <c r="G2" s="718"/>
      <c r="H2" s="718"/>
      <c r="I2" s="718"/>
      <c r="J2" s="718"/>
      <c r="K2" s="718"/>
      <c r="L2" s="718"/>
      <c r="M2" s="719"/>
    </row>
    <row r="3" spans="1:13" ht="17.100000000000001" customHeight="1" thickBot="1" x14ac:dyDescent="0.3">
      <c r="A3" s="859"/>
      <c r="B3" s="720"/>
      <c r="C3" s="721"/>
      <c r="D3" s="721"/>
      <c r="E3" s="721"/>
      <c r="F3" s="721"/>
      <c r="G3" s="721"/>
      <c r="H3" s="721"/>
      <c r="I3" s="721"/>
      <c r="J3" s="721"/>
      <c r="K3" s="721"/>
      <c r="L3" s="721"/>
      <c r="M3" s="722"/>
    </row>
    <row r="4" spans="1:13" ht="21.95" customHeight="1" thickBot="1" x14ac:dyDescent="0.3">
      <c r="A4" s="859"/>
      <c r="B4" s="723" t="s">
        <v>3</v>
      </c>
      <c r="C4" s="724"/>
      <c r="D4" s="724"/>
      <c r="E4" s="724"/>
      <c r="F4" s="724"/>
      <c r="G4" s="724"/>
      <c r="H4" s="724"/>
      <c r="I4" s="724"/>
      <c r="J4" s="724"/>
      <c r="K4" s="724"/>
      <c r="L4" s="724"/>
      <c r="M4" s="725"/>
    </row>
    <row r="5" spans="1:13" ht="17.100000000000001" customHeight="1" x14ac:dyDescent="0.25">
      <c r="A5" s="859"/>
      <c r="B5" s="275" t="s">
        <v>4</v>
      </c>
      <c r="C5" s="726" t="s">
        <v>5</v>
      </c>
      <c r="D5" s="727"/>
      <c r="E5" s="276" t="s">
        <v>6</v>
      </c>
      <c r="F5" s="277" t="s">
        <v>7</v>
      </c>
      <c r="G5" s="726" t="s">
        <v>8</v>
      </c>
      <c r="H5" s="861"/>
      <c r="I5" s="729" t="s">
        <v>9</v>
      </c>
      <c r="J5" s="730"/>
      <c r="K5" s="730"/>
      <c r="L5" s="730"/>
      <c r="M5" s="731"/>
    </row>
    <row r="6" spans="1:13" ht="27" customHeight="1" x14ac:dyDescent="0.25">
      <c r="A6" s="859"/>
      <c r="B6" s="387" t="s">
        <v>10</v>
      </c>
      <c r="C6" s="862"/>
      <c r="D6" s="863"/>
      <c r="E6" s="388" t="s">
        <v>10</v>
      </c>
      <c r="F6" s="389" t="s">
        <v>10</v>
      </c>
      <c r="G6" s="862"/>
      <c r="H6" s="864"/>
      <c r="I6" s="865"/>
      <c r="J6" s="866"/>
      <c r="K6" s="866"/>
      <c r="L6" s="866"/>
      <c r="M6" s="867"/>
    </row>
    <row r="7" spans="1:13" ht="19.7" customHeight="1" x14ac:dyDescent="0.25">
      <c r="A7" s="859"/>
      <c r="B7" s="868" t="s">
        <v>11</v>
      </c>
      <c r="C7" s="869"/>
      <c r="D7" s="869"/>
      <c r="E7" s="869"/>
      <c r="F7" s="869"/>
      <c r="G7" s="869" t="s">
        <v>12</v>
      </c>
      <c r="H7" s="869"/>
      <c r="I7" s="870"/>
      <c r="J7" s="870"/>
      <c r="K7" s="870"/>
      <c r="L7" s="871" t="s">
        <v>13</v>
      </c>
      <c r="M7" s="872"/>
    </row>
    <row r="8" spans="1:13" ht="21.95" customHeight="1" thickBot="1" x14ac:dyDescent="0.3">
      <c r="A8" s="860"/>
      <c r="B8" s="873" t="s">
        <v>500</v>
      </c>
      <c r="C8" s="873"/>
      <c r="D8" s="873"/>
      <c r="E8" s="873"/>
      <c r="F8" s="873"/>
      <c r="G8" s="873" t="s">
        <v>501</v>
      </c>
      <c r="H8" s="873"/>
      <c r="I8" s="873"/>
      <c r="J8" s="873"/>
      <c r="K8" s="874"/>
      <c r="L8" s="873" t="s">
        <v>16</v>
      </c>
      <c r="M8" s="873"/>
    </row>
    <row r="9" spans="1:13" ht="24" customHeight="1" thickBot="1" x14ac:dyDescent="0.65">
      <c r="A9" s="281"/>
      <c r="B9" s="282"/>
      <c r="C9" s="282"/>
      <c r="D9" s="282"/>
      <c r="E9" s="282"/>
      <c r="F9" s="282"/>
      <c r="G9" s="282"/>
      <c r="H9" s="282"/>
      <c r="I9" s="282"/>
      <c r="J9" s="282"/>
      <c r="K9" s="282"/>
      <c r="L9" s="282"/>
      <c r="M9" s="282"/>
    </row>
    <row r="10" spans="1:13" ht="18.75" customHeight="1" x14ac:dyDescent="0.25">
      <c r="A10" s="879" t="s">
        <v>17</v>
      </c>
      <c r="B10" s="882" t="s">
        <v>18</v>
      </c>
      <c r="C10" s="883"/>
      <c r="D10" s="883" t="s">
        <v>19</v>
      </c>
      <c r="E10" s="884"/>
      <c r="F10" s="286" t="s">
        <v>20</v>
      </c>
      <c r="G10" s="287" t="s">
        <v>21</v>
      </c>
      <c r="H10" s="287" t="s">
        <v>22</v>
      </c>
      <c r="I10" s="285" t="s">
        <v>23</v>
      </c>
      <c r="J10" s="286" t="s">
        <v>20</v>
      </c>
      <c r="K10" s="287" t="s">
        <v>21</v>
      </c>
      <c r="L10" s="287" t="s">
        <v>22</v>
      </c>
      <c r="M10" s="285" t="s">
        <v>23</v>
      </c>
    </row>
    <row r="11" spans="1:13" ht="21" x14ac:dyDescent="0.25">
      <c r="A11" s="880"/>
      <c r="B11" s="761" t="s">
        <v>10</v>
      </c>
      <c r="C11" s="885"/>
      <c r="D11" s="874"/>
      <c r="E11" s="763"/>
      <c r="F11" s="390"/>
      <c r="G11" s="391"/>
      <c r="H11" s="391" t="s">
        <v>10</v>
      </c>
      <c r="I11" s="392"/>
      <c r="J11" s="390"/>
      <c r="K11" s="391"/>
      <c r="L11" s="391"/>
      <c r="M11" s="392"/>
    </row>
    <row r="12" spans="1:13" ht="21.95" customHeight="1" thickBot="1" x14ac:dyDescent="0.3">
      <c r="A12" s="881"/>
      <c r="B12" s="886" t="s">
        <v>502</v>
      </c>
      <c r="C12" s="887"/>
      <c r="D12" s="887"/>
      <c r="E12" s="888"/>
      <c r="F12" s="721" t="s">
        <v>503</v>
      </c>
      <c r="G12" s="721"/>
      <c r="H12" s="721"/>
      <c r="I12" s="722"/>
      <c r="J12" s="721"/>
      <c r="K12" s="721"/>
      <c r="L12" s="721"/>
      <c r="M12" s="722"/>
    </row>
    <row r="13" spans="1:13" ht="17.100000000000001" customHeight="1" x14ac:dyDescent="0.25">
      <c r="A13" s="788" t="s">
        <v>504</v>
      </c>
      <c r="B13" s="295" t="s">
        <v>27</v>
      </c>
      <c r="C13" s="296" t="s">
        <v>28</v>
      </c>
      <c r="D13" s="296" t="s">
        <v>29</v>
      </c>
      <c r="E13" s="297" t="s">
        <v>30</v>
      </c>
      <c r="F13" s="298" t="s">
        <v>27</v>
      </c>
      <c r="G13" s="296" t="s">
        <v>28</v>
      </c>
      <c r="H13" s="296" t="s">
        <v>29</v>
      </c>
      <c r="I13" s="297" t="s">
        <v>30</v>
      </c>
      <c r="J13" s="298" t="s">
        <v>27</v>
      </c>
      <c r="K13" s="296" t="s">
        <v>28</v>
      </c>
      <c r="L13" s="296" t="s">
        <v>29</v>
      </c>
      <c r="M13" s="297" t="s">
        <v>30</v>
      </c>
    </row>
    <row r="14" spans="1:13" ht="17.100000000000001" customHeight="1" x14ac:dyDescent="0.25">
      <c r="A14" s="791"/>
      <c r="B14" s="299" t="s">
        <v>505</v>
      </c>
      <c r="C14" s="300"/>
      <c r="D14" s="300"/>
      <c r="E14" s="393"/>
      <c r="F14" s="302" t="s">
        <v>506</v>
      </c>
      <c r="G14" s="300"/>
      <c r="H14" s="300"/>
      <c r="I14" s="393"/>
      <c r="J14" s="394"/>
      <c r="K14" s="300"/>
      <c r="L14" s="300"/>
      <c r="M14" s="308"/>
    </row>
    <row r="15" spans="1:13" x14ac:dyDescent="0.25">
      <c r="A15" s="791"/>
      <c r="B15" s="299" t="s">
        <v>507</v>
      </c>
      <c r="C15" s="300"/>
      <c r="D15" s="300"/>
      <c r="E15" s="308">
        <v>705</v>
      </c>
      <c r="F15" s="302" t="s">
        <v>507</v>
      </c>
      <c r="G15" s="300"/>
      <c r="H15" s="300"/>
      <c r="I15" s="308">
        <v>705</v>
      </c>
      <c r="J15" s="394"/>
      <c r="K15" s="300"/>
      <c r="L15" s="300"/>
      <c r="M15" s="308"/>
    </row>
    <row r="16" spans="1:13" x14ac:dyDescent="0.25">
      <c r="A16" s="791"/>
      <c r="B16" s="299" t="s">
        <v>508</v>
      </c>
      <c r="C16" s="300"/>
      <c r="D16" s="300"/>
      <c r="E16" s="308">
        <v>196</v>
      </c>
      <c r="F16" s="302" t="s">
        <v>509</v>
      </c>
      <c r="G16" s="300"/>
      <c r="H16" s="300"/>
      <c r="I16" s="308">
        <v>196</v>
      </c>
      <c r="J16" s="394"/>
      <c r="K16" s="300"/>
      <c r="L16" s="300"/>
      <c r="M16" s="308"/>
    </row>
    <row r="17" spans="1:14" x14ac:dyDescent="0.25">
      <c r="A17" s="791"/>
      <c r="B17" s="395" t="s">
        <v>510</v>
      </c>
      <c r="C17" s="300"/>
      <c r="D17" s="315"/>
      <c r="E17" s="308">
        <v>86</v>
      </c>
      <c r="F17" s="302" t="s">
        <v>510</v>
      </c>
      <c r="G17" s="300"/>
      <c r="H17" s="396"/>
      <c r="I17" s="308">
        <v>86</v>
      </c>
      <c r="J17" s="394"/>
      <c r="K17" s="300"/>
      <c r="L17" s="300"/>
      <c r="M17" s="308"/>
    </row>
    <row r="18" spans="1:14" x14ac:dyDescent="0.25">
      <c r="A18" s="791"/>
      <c r="B18" s="397"/>
      <c r="C18" s="398"/>
      <c r="D18" s="398"/>
      <c r="E18" s="308"/>
      <c r="F18" s="399"/>
      <c r="G18" s="300"/>
      <c r="H18" s="300"/>
      <c r="I18" s="308"/>
      <c r="J18" s="394"/>
      <c r="K18" s="300"/>
      <c r="L18" s="300"/>
      <c r="M18" s="308"/>
    </row>
    <row r="19" spans="1:14" x14ac:dyDescent="0.25">
      <c r="A19" s="791"/>
      <c r="B19" s="299"/>
      <c r="C19" s="300"/>
      <c r="D19" s="315"/>
      <c r="E19" s="308"/>
      <c r="F19" s="399"/>
      <c r="G19" s="300"/>
      <c r="H19" s="300"/>
      <c r="I19" s="308"/>
      <c r="J19" s="394"/>
      <c r="K19" s="300"/>
      <c r="L19" s="300"/>
      <c r="M19" s="308"/>
    </row>
    <row r="20" spans="1:14" ht="14.45" customHeight="1" x14ac:dyDescent="0.25">
      <c r="A20" s="791"/>
      <c r="B20" s="875"/>
      <c r="C20" s="876"/>
      <c r="D20" s="876"/>
      <c r="E20" s="308"/>
      <c r="F20" s="302"/>
      <c r="G20" s="300"/>
      <c r="H20" s="300"/>
      <c r="I20" s="400"/>
      <c r="J20" s="401"/>
      <c r="K20" s="315"/>
      <c r="L20" s="402"/>
      <c r="M20" s="308"/>
      <c r="N20" s="318"/>
    </row>
    <row r="21" spans="1:14" ht="14.45" customHeight="1" x14ac:dyDescent="0.25">
      <c r="A21" s="791"/>
      <c r="B21" s="299"/>
      <c r="C21" s="300"/>
      <c r="D21" s="315"/>
      <c r="E21" s="308"/>
      <c r="F21" s="302"/>
      <c r="G21" s="300"/>
      <c r="H21" s="300"/>
      <c r="I21" s="308"/>
      <c r="J21" s="401"/>
      <c r="K21" s="315"/>
      <c r="L21" s="402"/>
      <c r="M21" s="308"/>
      <c r="N21" s="318"/>
    </row>
    <row r="22" spans="1:14" x14ac:dyDescent="0.25">
      <c r="A22" s="791"/>
      <c r="B22" s="299"/>
      <c r="C22" s="315"/>
      <c r="D22" s="315"/>
      <c r="E22" s="308"/>
      <c r="F22" s="302"/>
      <c r="G22" s="300"/>
      <c r="H22" s="300"/>
      <c r="I22" s="308"/>
      <c r="J22" s="401"/>
      <c r="K22" s="315"/>
      <c r="L22" s="402"/>
      <c r="M22" s="308"/>
      <c r="N22" s="318"/>
    </row>
    <row r="23" spans="1:14" ht="16.5" thickBot="1" x14ac:dyDescent="0.3">
      <c r="A23" s="794"/>
      <c r="B23" s="877" t="s">
        <v>36</v>
      </c>
      <c r="C23" s="878"/>
      <c r="D23" s="878"/>
      <c r="E23" s="316">
        <f>SUM(E15:E22)</f>
        <v>987</v>
      </c>
      <c r="F23" s="771" t="s">
        <v>36</v>
      </c>
      <c r="G23" s="878"/>
      <c r="H23" s="878"/>
      <c r="I23" s="316">
        <f>SUM(I14:I22)</f>
        <v>987</v>
      </c>
      <c r="J23" s="771" t="s">
        <v>36</v>
      </c>
      <c r="K23" s="878"/>
      <c r="L23" s="878"/>
      <c r="M23" s="316">
        <f>SUM(M14:M22)</f>
        <v>0</v>
      </c>
      <c r="N23" s="318"/>
    </row>
    <row r="24" spans="1:14" ht="15.95" thickBot="1" x14ac:dyDescent="0.65">
      <c r="A24" s="319"/>
      <c r="B24" s="319"/>
      <c r="C24" s="319"/>
      <c r="D24" s="319"/>
      <c r="E24" s="319"/>
      <c r="F24" s="319"/>
      <c r="G24" s="319"/>
      <c r="H24" s="319"/>
      <c r="I24" s="319"/>
      <c r="J24" s="320"/>
      <c r="K24" s="320"/>
      <c r="L24" s="320"/>
      <c r="M24" s="321"/>
      <c r="N24" s="322"/>
    </row>
    <row r="25" spans="1:14" ht="21.95" customHeight="1" thickBot="1" x14ac:dyDescent="0.65">
      <c r="A25" s="323"/>
      <c r="B25" s="324"/>
      <c r="C25" s="324"/>
      <c r="D25" s="324"/>
      <c r="E25" s="772" t="s">
        <v>37</v>
      </c>
      <c r="F25" s="772"/>
      <c r="G25" s="772"/>
      <c r="H25" s="772"/>
      <c r="I25" s="772"/>
      <c r="J25" s="325"/>
      <c r="K25" s="325"/>
      <c r="L25" s="325"/>
      <c r="M25" s="326"/>
    </row>
    <row r="26" spans="1:14" ht="16.5" customHeight="1" thickBot="1" x14ac:dyDescent="0.65">
      <c r="A26" s="327" t="s">
        <v>38</v>
      </c>
      <c r="B26" s="773" t="s">
        <v>39</v>
      </c>
      <c r="C26" s="774"/>
      <c r="D26" s="775" t="s">
        <v>40</v>
      </c>
      <c r="E26" s="776"/>
      <c r="F26" s="458"/>
      <c r="G26" s="459"/>
      <c r="H26" s="328" t="s">
        <v>41</v>
      </c>
      <c r="I26" s="458"/>
      <c r="J26" s="777"/>
      <c r="K26" s="328" t="s">
        <v>41</v>
      </c>
      <c r="L26" s="458"/>
      <c r="M26" s="777"/>
    </row>
    <row r="27" spans="1:14" ht="23.25" customHeight="1" x14ac:dyDescent="0.25">
      <c r="A27" s="889" t="s">
        <v>511</v>
      </c>
      <c r="B27" s="890"/>
      <c r="C27" s="891"/>
      <c r="D27" s="796"/>
      <c r="E27" s="797"/>
      <c r="F27" s="797"/>
      <c r="G27" s="798"/>
      <c r="H27" s="889"/>
      <c r="I27" s="890"/>
      <c r="J27" s="891"/>
      <c r="K27" s="805"/>
      <c r="L27" s="806"/>
      <c r="M27" s="807"/>
    </row>
    <row r="28" spans="1:14" ht="14.1" customHeight="1" x14ac:dyDescent="0.25">
      <c r="A28" s="892"/>
      <c r="B28" s="893"/>
      <c r="C28" s="894"/>
      <c r="D28" s="799"/>
      <c r="E28" s="800"/>
      <c r="F28" s="800"/>
      <c r="G28" s="801"/>
      <c r="H28" s="892"/>
      <c r="I28" s="893"/>
      <c r="J28" s="894"/>
      <c r="K28" s="808"/>
      <c r="L28" s="809"/>
      <c r="M28" s="810"/>
    </row>
    <row r="29" spans="1:14" ht="15.95" customHeight="1" x14ac:dyDescent="0.25">
      <c r="A29" s="892"/>
      <c r="B29" s="893"/>
      <c r="C29" s="894"/>
      <c r="D29" s="799"/>
      <c r="E29" s="800"/>
      <c r="F29" s="800"/>
      <c r="G29" s="801"/>
      <c r="H29" s="892"/>
      <c r="I29" s="893"/>
      <c r="J29" s="894"/>
      <c r="K29" s="808"/>
      <c r="L29" s="809"/>
      <c r="M29" s="810"/>
    </row>
    <row r="30" spans="1:14" ht="15.95" customHeight="1" x14ac:dyDescent="0.25">
      <c r="A30" s="892"/>
      <c r="B30" s="893"/>
      <c r="C30" s="894"/>
      <c r="D30" s="799"/>
      <c r="E30" s="800"/>
      <c r="F30" s="800"/>
      <c r="G30" s="801"/>
      <c r="H30" s="892"/>
      <c r="I30" s="893"/>
      <c r="J30" s="894"/>
      <c r="K30" s="808"/>
      <c r="L30" s="809"/>
      <c r="M30" s="810"/>
    </row>
    <row r="31" spans="1:14" ht="15.95" customHeight="1" x14ac:dyDescent="0.25">
      <c r="A31" s="892"/>
      <c r="B31" s="893"/>
      <c r="C31" s="894"/>
      <c r="D31" s="799"/>
      <c r="E31" s="800"/>
      <c r="F31" s="800"/>
      <c r="G31" s="801"/>
      <c r="H31" s="892"/>
      <c r="I31" s="893"/>
      <c r="J31" s="894"/>
      <c r="K31" s="808"/>
      <c r="L31" s="809"/>
      <c r="M31" s="810"/>
    </row>
    <row r="32" spans="1:14" ht="15.95" customHeight="1" x14ac:dyDescent="0.25">
      <c r="A32" s="892"/>
      <c r="B32" s="893"/>
      <c r="C32" s="894"/>
      <c r="D32" s="799"/>
      <c r="E32" s="800"/>
      <c r="F32" s="800"/>
      <c r="G32" s="801"/>
      <c r="H32" s="892"/>
      <c r="I32" s="893"/>
      <c r="J32" s="894"/>
      <c r="K32" s="808"/>
      <c r="L32" s="809"/>
      <c r="M32" s="810"/>
    </row>
    <row r="33" spans="1:13" ht="15.95" customHeight="1" x14ac:dyDescent="0.25">
      <c r="A33" s="892"/>
      <c r="B33" s="893"/>
      <c r="C33" s="894"/>
      <c r="D33" s="799"/>
      <c r="E33" s="800"/>
      <c r="F33" s="800"/>
      <c r="G33" s="801"/>
      <c r="H33" s="892"/>
      <c r="I33" s="893"/>
      <c r="J33" s="894"/>
      <c r="K33" s="808"/>
      <c r="L33" s="809"/>
      <c r="M33" s="810"/>
    </row>
    <row r="34" spans="1:13" ht="15.95" customHeight="1" x14ac:dyDescent="0.25">
      <c r="A34" s="892"/>
      <c r="B34" s="893"/>
      <c r="C34" s="894"/>
      <c r="D34" s="799"/>
      <c r="E34" s="800"/>
      <c r="F34" s="800"/>
      <c r="G34" s="801"/>
      <c r="H34" s="892"/>
      <c r="I34" s="893"/>
      <c r="J34" s="894"/>
      <c r="K34" s="808"/>
      <c r="L34" s="809"/>
      <c r="M34" s="810"/>
    </row>
    <row r="35" spans="1:13" ht="15.95" customHeight="1" x14ac:dyDescent="0.25">
      <c r="A35" s="892"/>
      <c r="B35" s="893"/>
      <c r="C35" s="894"/>
      <c r="D35" s="799"/>
      <c r="E35" s="800"/>
      <c r="F35" s="800"/>
      <c r="G35" s="801"/>
      <c r="H35" s="892"/>
      <c r="I35" s="893"/>
      <c r="J35" s="894"/>
      <c r="K35" s="808"/>
      <c r="L35" s="809"/>
      <c r="M35" s="810"/>
    </row>
    <row r="36" spans="1:13" ht="17.100000000000001" customHeight="1" thickBot="1" x14ac:dyDescent="0.3">
      <c r="A36" s="895"/>
      <c r="B36" s="896"/>
      <c r="C36" s="897"/>
      <c r="D36" s="802"/>
      <c r="E36" s="803"/>
      <c r="F36" s="803"/>
      <c r="G36" s="804"/>
      <c r="H36" s="895"/>
      <c r="I36" s="896"/>
      <c r="J36" s="897"/>
      <c r="K36" s="811"/>
      <c r="L36" s="812"/>
      <c r="M36" s="813"/>
    </row>
    <row r="37" spans="1:13" ht="15.95" thickBot="1" x14ac:dyDescent="0.65">
      <c r="A37" s="329"/>
      <c r="B37" s="330"/>
      <c r="C37" s="330"/>
      <c r="D37" s="330"/>
      <c r="E37" s="330"/>
      <c r="F37" s="330"/>
      <c r="G37" s="330"/>
      <c r="H37" s="330"/>
      <c r="I37" s="330"/>
      <c r="J37" s="330"/>
      <c r="K37" s="331"/>
      <c r="L37" s="331"/>
      <c r="M37" s="329"/>
    </row>
    <row r="38" spans="1:13" ht="18.95" customHeight="1" x14ac:dyDescent="0.6">
      <c r="A38" s="814" t="s">
        <v>43</v>
      </c>
      <c r="B38" s="815"/>
      <c r="C38" s="815"/>
      <c r="D38" s="815"/>
      <c r="E38" s="815"/>
      <c r="F38" s="815"/>
      <c r="G38" s="815"/>
      <c r="H38" s="815"/>
      <c r="I38" s="815"/>
      <c r="J38" s="815"/>
      <c r="K38" s="815"/>
      <c r="L38" s="816"/>
      <c r="M38" s="332" t="s">
        <v>44</v>
      </c>
    </row>
    <row r="39" spans="1:13" x14ac:dyDescent="0.25">
      <c r="A39" s="333" t="s">
        <v>45</v>
      </c>
      <c r="B39" s="334" t="s">
        <v>46</v>
      </c>
      <c r="C39" s="334" t="s">
        <v>47</v>
      </c>
      <c r="D39" s="334" t="s">
        <v>48</v>
      </c>
      <c r="E39" s="334"/>
      <c r="F39" s="334" t="s">
        <v>49</v>
      </c>
      <c r="G39" s="334" t="s">
        <v>50</v>
      </c>
      <c r="H39" s="334" t="s">
        <v>51</v>
      </c>
      <c r="I39" s="334"/>
      <c r="J39" s="334" t="s">
        <v>52</v>
      </c>
      <c r="K39" s="335"/>
      <c r="L39" s="334" t="s">
        <v>53</v>
      </c>
      <c r="M39" s="764"/>
    </row>
    <row r="40" spans="1:13" ht="16.5" thickBot="1" x14ac:dyDescent="0.3">
      <c r="A40" s="336" t="s">
        <v>54</v>
      </c>
      <c r="B40" s="337"/>
      <c r="C40" s="338"/>
      <c r="D40" s="338"/>
      <c r="E40" s="338"/>
      <c r="F40" s="338"/>
      <c r="G40" s="338"/>
      <c r="H40" s="338"/>
      <c r="I40" s="338"/>
      <c r="J40" s="338"/>
      <c r="K40" s="338"/>
      <c r="L40" s="338"/>
      <c r="M40" s="765"/>
    </row>
    <row r="41" spans="1:13" ht="15.95" thickBot="1" x14ac:dyDescent="0.65"/>
    <row r="42" spans="1:13" ht="18.399999999999999" x14ac:dyDescent="0.6">
      <c r="A42" s="817" t="s">
        <v>55</v>
      </c>
      <c r="B42" s="818"/>
      <c r="C42" s="818"/>
      <c r="D42" s="818"/>
      <c r="E42" s="818"/>
      <c r="F42" s="818"/>
      <c r="G42" s="818"/>
      <c r="H42" s="818"/>
      <c r="I42" s="818"/>
      <c r="J42" s="818"/>
      <c r="K42" s="818"/>
      <c r="L42" s="819"/>
      <c r="M42" s="332" t="s">
        <v>44</v>
      </c>
    </row>
    <row r="43" spans="1:13" ht="40.5" customHeight="1" x14ac:dyDescent="0.25">
      <c r="A43" s="820" t="s">
        <v>56</v>
      </c>
      <c r="B43" s="821"/>
      <c r="C43" s="821"/>
      <c r="D43" s="821"/>
      <c r="E43" s="821"/>
      <c r="F43" s="822"/>
      <c r="G43" s="823" t="s">
        <v>57</v>
      </c>
      <c r="H43" s="821"/>
      <c r="I43" s="821"/>
      <c r="J43" s="821"/>
      <c r="K43" s="821"/>
      <c r="L43" s="822"/>
      <c r="M43" s="764"/>
    </row>
    <row r="44" spans="1:13" ht="24" thickBot="1" x14ac:dyDescent="0.3">
      <c r="A44" s="824"/>
      <c r="B44" s="825"/>
      <c r="C44" s="825"/>
      <c r="D44" s="825"/>
      <c r="E44" s="825"/>
      <c r="F44" s="826"/>
      <c r="G44" s="827"/>
      <c r="H44" s="825"/>
      <c r="I44" s="825"/>
      <c r="J44" s="825"/>
      <c r="K44" s="825"/>
      <c r="L44" s="826"/>
      <c r="M44" s="765"/>
    </row>
  </sheetData>
  <sheetProtection password="ECB3" sheet="1" objects="1" scenarios="1"/>
  <mergeCells count="47">
    <mergeCell ref="A42:L42"/>
    <mergeCell ref="A43:F43"/>
    <mergeCell ref="G43:L43"/>
    <mergeCell ref="M43:M44"/>
    <mergeCell ref="A44:F44"/>
    <mergeCell ref="G44:L44"/>
    <mergeCell ref="M39:M40"/>
    <mergeCell ref="E25:I25"/>
    <mergeCell ref="B26:C26"/>
    <mergeCell ref="D26:E26"/>
    <mergeCell ref="F26:G26"/>
    <mergeCell ref="I26:J26"/>
    <mergeCell ref="L26:M26"/>
    <mergeCell ref="A27:C36"/>
    <mergeCell ref="D27:G36"/>
    <mergeCell ref="H27:J36"/>
    <mergeCell ref="K27:M36"/>
    <mergeCell ref="A38:L38"/>
    <mergeCell ref="F12:I12"/>
    <mergeCell ref="J12:M12"/>
    <mergeCell ref="A13:A23"/>
    <mergeCell ref="B20:D20"/>
    <mergeCell ref="B23:D23"/>
    <mergeCell ref="F23:H23"/>
    <mergeCell ref="J23:L23"/>
    <mergeCell ref="A10:A12"/>
    <mergeCell ref="B10:C10"/>
    <mergeCell ref="D10:E10"/>
    <mergeCell ref="B11:C11"/>
    <mergeCell ref="D11:E11"/>
    <mergeCell ref="B12:E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paperSize="9" orientation="portrait" horizontalDpi="1200" verticalDpi="120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42"/>
  <sheetViews>
    <sheetView topLeftCell="A31" workbookViewId="0">
      <selection activeCell="B6" sqref="B6"/>
    </sheetView>
  </sheetViews>
  <sheetFormatPr defaultColWidth="8.85546875" defaultRowHeight="15" x14ac:dyDescent="0.25"/>
  <cols>
    <col min="1" max="1" width="25.140625" customWidth="1"/>
    <col min="2" max="2" width="22.42578125" customWidth="1"/>
    <col min="5" max="5" width="18.85546875" customWidth="1"/>
    <col min="6" max="6" width="32.7109375" customWidth="1"/>
    <col min="7" max="7" width="13.42578125" customWidth="1"/>
    <col min="8" max="8" width="14.7109375" customWidth="1"/>
  </cols>
  <sheetData>
    <row r="1" spans="1:13" ht="21.75" thickBot="1" x14ac:dyDescent="0.3">
      <c r="A1" s="403" t="s">
        <v>512</v>
      </c>
      <c r="B1" s="406" t="s">
        <v>1</v>
      </c>
      <c r="C1" s="407"/>
      <c r="D1" s="407"/>
      <c r="E1" s="407"/>
      <c r="F1" s="407"/>
      <c r="G1" s="407"/>
      <c r="H1" s="407"/>
      <c r="I1" s="407"/>
      <c r="J1" s="407"/>
      <c r="K1" s="407"/>
      <c r="L1" s="407"/>
      <c r="M1" s="408"/>
    </row>
    <row r="2" spans="1:13" x14ac:dyDescent="0.25">
      <c r="A2" s="404"/>
      <c r="B2" s="409" t="s">
        <v>513</v>
      </c>
      <c r="C2" s="410"/>
      <c r="D2" s="410"/>
      <c r="E2" s="410"/>
      <c r="F2" s="410"/>
      <c r="G2" s="410"/>
      <c r="H2" s="410"/>
      <c r="I2" s="410"/>
      <c r="J2" s="410"/>
      <c r="K2" s="410"/>
      <c r="L2" s="410"/>
      <c r="M2" s="411"/>
    </row>
    <row r="3" spans="1:13" ht="15.75" thickBot="1" x14ac:dyDescent="0.3">
      <c r="A3" s="404"/>
      <c r="B3" s="412"/>
      <c r="C3" s="413"/>
      <c r="D3" s="413"/>
      <c r="E3" s="413"/>
      <c r="F3" s="413"/>
      <c r="G3" s="413"/>
      <c r="H3" s="413"/>
      <c r="I3" s="413"/>
      <c r="J3" s="413"/>
      <c r="K3" s="413"/>
      <c r="L3" s="413"/>
      <c r="M3" s="414"/>
    </row>
    <row r="4" spans="1:13" ht="21.75" thickBot="1" x14ac:dyDescent="0.3">
      <c r="A4" s="404"/>
      <c r="B4" s="406" t="s">
        <v>3</v>
      </c>
      <c r="C4" s="407"/>
      <c r="D4" s="407"/>
      <c r="E4" s="407"/>
      <c r="F4" s="407"/>
      <c r="G4" s="407"/>
      <c r="H4" s="407"/>
      <c r="I4" s="407"/>
      <c r="J4" s="407"/>
      <c r="K4" s="407"/>
      <c r="L4" s="407"/>
      <c r="M4" s="408"/>
    </row>
    <row r="5" spans="1:13" ht="31.5" x14ac:dyDescent="0.25">
      <c r="A5" s="404"/>
      <c r="B5" s="1" t="s">
        <v>4</v>
      </c>
      <c r="C5" s="415" t="s">
        <v>5</v>
      </c>
      <c r="D5" s="416"/>
      <c r="E5" s="2" t="s">
        <v>6</v>
      </c>
      <c r="F5" s="3" t="s">
        <v>7</v>
      </c>
      <c r="G5" s="415" t="s">
        <v>8</v>
      </c>
      <c r="H5" s="417"/>
      <c r="I5" s="418" t="s">
        <v>9</v>
      </c>
      <c r="J5" s="419"/>
      <c r="K5" s="419"/>
      <c r="L5" s="419"/>
      <c r="M5" s="420"/>
    </row>
    <row r="6" spans="1:13" ht="15.75" x14ac:dyDescent="0.25">
      <c r="A6" s="404"/>
      <c r="B6" s="100"/>
      <c r="C6" s="562" t="s">
        <v>10</v>
      </c>
      <c r="D6" s="563"/>
      <c r="E6" s="101" t="s">
        <v>10</v>
      </c>
      <c r="F6" s="102" t="s">
        <v>10</v>
      </c>
      <c r="G6" s="562"/>
      <c r="H6" s="564"/>
      <c r="I6" s="565"/>
      <c r="J6" s="566"/>
      <c r="K6" s="566"/>
      <c r="L6" s="566"/>
      <c r="M6" s="567"/>
    </row>
    <row r="7" spans="1:13" ht="15.75" x14ac:dyDescent="0.25">
      <c r="A7" s="404"/>
      <c r="B7" s="427" t="s">
        <v>11</v>
      </c>
      <c r="C7" s="428"/>
      <c r="D7" s="428"/>
      <c r="E7" s="428"/>
      <c r="F7" s="428"/>
      <c r="G7" s="428" t="s">
        <v>12</v>
      </c>
      <c r="H7" s="428"/>
      <c r="I7" s="429"/>
      <c r="J7" s="429"/>
      <c r="K7" s="429"/>
      <c r="L7" s="430" t="s">
        <v>13</v>
      </c>
      <c r="M7" s="431"/>
    </row>
    <row r="8" spans="1:13" ht="21.75" thickBot="1" x14ac:dyDescent="0.3">
      <c r="A8" s="405"/>
      <c r="B8" s="536" t="s">
        <v>514</v>
      </c>
      <c r="C8" s="537"/>
      <c r="D8" s="537"/>
      <c r="E8" s="537"/>
      <c r="F8" s="537"/>
      <c r="G8" s="537" t="s">
        <v>515</v>
      </c>
      <c r="H8" s="537"/>
      <c r="I8" s="537"/>
      <c r="J8" s="537"/>
      <c r="K8" s="538"/>
      <c r="L8" s="537" t="s">
        <v>16</v>
      </c>
      <c r="M8" s="539"/>
    </row>
    <row r="9" spans="1:13" ht="18" customHeight="1" thickBot="1" x14ac:dyDescent="0.6">
      <c r="A9" s="7"/>
      <c r="B9" s="432"/>
      <c r="C9" s="432"/>
      <c r="D9" s="432"/>
      <c r="E9" s="432"/>
      <c r="F9" s="432"/>
      <c r="G9" s="432"/>
      <c r="H9" s="432"/>
      <c r="I9" s="432"/>
      <c r="J9" s="432"/>
      <c r="K9" s="433"/>
      <c r="L9" s="8"/>
      <c r="M9" s="8"/>
    </row>
    <row r="10" spans="1:13" ht="30.75" thickBot="1" x14ac:dyDescent="0.3">
      <c r="A10" s="443" t="s">
        <v>17</v>
      </c>
      <c r="B10" s="446" t="s">
        <v>18</v>
      </c>
      <c r="C10" s="447"/>
      <c r="D10" s="447" t="s">
        <v>19</v>
      </c>
      <c r="E10" s="448"/>
      <c r="F10" s="103" t="s">
        <v>20</v>
      </c>
      <c r="G10" s="104" t="s">
        <v>21</v>
      </c>
      <c r="H10" s="104" t="s">
        <v>22</v>
      </c>
      <c r="I10" s="11" t="s">
        <v>23</v>
      </c>
      <c r="J10" s="9" t="s">
        <v>20</v>
      </c>
      <c r="K10" s="10" t="s">
        <v>21</v>
      </c>
      <c r="L10" s="10" t="s">
        <v>22</v>
      </c>
      <c r="M10" s="11" t="s">
        <v>23</v>
      </c>
    </row>
    <row r="11" spans="1:13" ht="21" x14ac:dyDescent="0.25">
      <c r="A11" s="444"/>
      <c r="B11" s="521"/>
      <c r="C11" s="522"/>
      <c r="D11" s="523"/>
      <c r="E11" s="568"/>
      <c r="F11" s="105" t="s">
        <v>10</v>
      </c>
      <c r="G11" s="106"/>
      <c r="H11" s="107"/>
      <c r="I11" s="108"/>
      <c r="J11" s="58"/>
      <c r="K11" s="56"/>
      <c r="L11" s="56"/>
      <c r="M11" s="57"/>
    </row>
    <row r="12" spans="1:13" ht="21.75" thickBot="1" x14ac:dyDescent="0.3">
      <c r="A12" s="445"/>
      <c r="B12" s="452"/>
      <c r="C12" s="453"/>
      <c r="D12" s="453"/>
      <c r="E12" s="454"/>
      <c r="F12" s="413" t="s">
        <v>25</v>
      </c>
      <c r="G12" s="413"/>
      <c r="H12" s="413"/>
      <c r="I12" s="414"/>
      <c r="J12" s="413"/>
      <c r="K12" s="413"/>
      <c r="L12" s="413"/>
      <c r="M12" s="414"/>
    </row>
    <row r="13" spans="1:13" ht="30" x14ac:dyDescent="0.25">
      <c r="A13" s="517" t="s">
        <v>516</v>
      </c>
      <c r="B13" s="15" t="s">
        <v>27</v>
      </c>
      <c r="C13" s="16" t="s">
        <v>28</v>
      </c>
      <c r="D13" s="16" t="s">
        <v>29</v>
      </c>
      <c r="E13" s="17" t="s">
        <v>30</v>
      </c>
      <c r="F13" s="18" t="s">
        <v>27</v>
      </c>
      <c r="G13" s="16" t="s">
        <v>28</v>
      </c>
      <c r="H13" s="16" t="s">
        <v>29</v>
      </c>
      <c r="I13" s="17" t="s">
        <v>30</v>
      </c>
      <c r="J13" s="18" t="s">
        <v>27</v>
      </c>
      <c r="K13" s="16" t="s">
        <v>28</v>
      </c>
      <c r="L13" s="16" t="s">
        <v>29</v>
      </c>
      <c r="M13" s="17" t="s">
        <v>30</v>
      </c>
    </row>
    <row r="14" spans="1:13" x14ac:dyDescent="0.25">
      <c r="A14" s="518"/>
      <c r="B14" s="22"/>
      <c r="C14" s="27"/>
      <c r="D14" s="27"/>
      <c r="E14" s="62"/>
      <c r="F14" s="22" t="s">
        <v>517</v>
      </c>
      <c r="G14" s="27"/>
      <c r="H14" s="27"/>
      <c r="I14" s="78"/>
      <c r="J14" s="63"/>
      <c r="K14" s="27"/>
      <c r="L14" s="27"/>
      <c r="M14" s="109"/>
    </row>
    <row r="15" spans="1:13" x14ac:dyDescent="0.25">
      <c r="A15" s="518"/>
      <c r="B15" s="22"/>
      <c r="C15" s="27"/>
      <c r="D15" s="27"/>
      <c r="E15" s="110"/>
      <c r="F15" t="s">
        <v>102</v>
      </c>
      <c r="G15" s="27"/>
      <c r="H15" s="27"/>
      <c r="I15" s="110">
        <v>906</v>
      </c>
      <c r="J15" s="63"/>
      <c r="K15" s="27"/>
      <c r="L15" s="27"/>
      <c r="M15" s="28"/>
    </row>
    <row r="16" spans="1:13" x14ac:dyDescent="0.25">
      <c r="A16" s="518"/>
      <c r="B16" s="19"/>
      <c r="C16" s="27"/>
      <c r="D16" s="27"/>
      <c r="E16" s="110"/>
      <c r="F16" s="22" t="s">
        <v>518</v>
      </c>
      <c r="G16" s="27"/>
      <c r="H16" s="27"/>
      <c r="I16" s="386">
        <v>339</v>
      </c>
      <c r="J16" s="63"/>
      <c r="K16" s="27"/>
      <c r="L16" s="27"/>
      <c r="M16" s="28"/>
    </row>
    <row r="17" spans="1:14" x14ac:dyDescent="0.25">
      <c r="A17" s="518"/>
      <c r="B17" s="19"/>
      <c r="C17" s="27"/>
      <c r="D17" s="27"/>
      <c r="E17" s="110"/>
      <c r="F17" s="22"/>
      <c r="G17" s="27"/>
      <c r="H17" s="27"/>
      <c r="I17" s="386"/>
      <c r="J17" s="63"/>
      <c r="K17" s="27"/>
      <c r="L17" s="27"/>
      <c r="M17" s="28"/>
    </row>
    <row r="18" spans="1:14" x14ac:dyDescent="0.25">
      <c r="A18" s="518"/>
      <c r="B18" s="19"/>
      <c r="C18" s="27"/>
      <c r="D18" s="27"/>
      <c r="E18" s="110"/>
      <c r="F18" s="22"/>
      <c r="G18" s="27"/>
      <c r="H18" s="27"/>
      <c r="I18" s="386"/>
      <c r="J18" s="63"/>
      <c r="K18" s="27"/>
      <c r="L18" s="27"/>
      <c r="M18" s="28"/>
    </row>
    <row r="19" spans="1:14" x14ac:dyDescent="0.25">
      <c r="A19" s="518"/>
      <c r="B19" s="19"/>
      <c r="C19" s="27"/>
      <c r="D19" s="27"/>
      <c r="E19" s="110"/>
      <c r="F19" s="22"/>
      <c r="G19" s="27"/>
      <c r="H19" s="27"/>
      <c r="I19" s="386"/>
      <c r="J19" s="63"/>
      <c r="K19" s="27"/>
      <c r="L19" s="27"/>
      <c r="M19" s="28"/>
    </row>
    <row r="20" spans="1:14" x14ac:dyDescent="0.25">
      <c r="A20" s="518"/>
      <c r="B20" s="22"/>
      <c r="C20" s="27"/>
      <c r="D20" s="27"/>
      <c r="E20" s="110"/>
      <c r="F20" s="66"/>
      <c r="G20" s="27"/>
      <c r="H20" s="27"/>
      <c r="I20" s="386"/>
      <c r="J20" s="63"/>
      <c r="K20" s="27"/>
      <c r="L20" s="27"/>
      <c r="M20" s="28"/>
    </row>
    <row r="21" spans="1:14" ht="15.75" thickBot="1" x14ac:dyDescent="0.3">
      <c r="A21" s="519"/>
      <c r="B21" s="440" t="s">
        <v>36</v>
      </c>
      <c r="C21" s="441"/>
      <c r="D21" s="441"/>
      <c r="E21" s="29"/>
      <c r="F21" s="442" t="s">
        <v>36</v>
      </c>
      <c r="G21" s="441"/>
      <c r="H21" s="441"/>
      <c r="I21" s="29">
        <f>SUM(I15:I20)</f>
        <v>1245</v>
      </c>
      <c r="J21" s="442" t="s">
        <v>36</v>
      </c>
      <c r="K21" s="441"/>
      <c r="L21" s="441"/>
      <c r="M21" s="87">
        <v>0</v>
      </c>
      <c r="N21" s="30"/>
    </row>
    <row r="22" spans="1:14" ht="15.95" thickBot="1" x14ac:dyDescent="0.6">
      <c r="A22" s="31"/>
      <c r="B22" s="31"/>
      <c r="C22" s="31"/>
      <c r="D22" s="31"/>
      <c r="E22" s="31"/>
      <c r="F22" s="31"/>
      <c r="G22" s="31"/>
      <c r="H22" s="31"/>
      <c r="I22" s="31"/>
      <c r="J22" s="32"/>
      <c r="K22" s="32"/>
      <c r="L22" s="32"/>
      <c r="M22" s="33"/>
      <c r="N22" s="34"/>
    </row>
    <row r="23" spans="1:14" ht="20.65" thickBot="1" x14ac:dyDescent="0.6">
      <c r="A23" s="35"/>
      <c r="B23" s="36"/>
      <c r="C23" s="36"/>
      <c r="D23" s="36"/>
      <c r="E23" s="457" t="s">
        <v>37</v>
      </c>
      <c r="F23" s="457"/>
      <c r="G23" s="457"/>
      <c r="H23" s="457"/>
      <c r="I23" s="457"/>
      <c r="J23" s="37"/>
      <c r="K23" s="37"/>
      <c r="L23" s="37"/>
      <c r="M23" s="38"/>
    </row>
    <row r="24" spans="1:14" ht="29.1" thickBot="1" x14ac:dyDescent="0.6">
      <c r="A24" s="39" t="s">
        <v>38</v>
      </c>
      <c r="B24" s="773" t="s">
        <v>39</v>
      </c>
      <c r="C24" s="774"/>
      <c r="D24" s="460" t="s">
        <v>40</v>
      </c>
      <c r="E24" s="461"/>
      <c r="F24" s="462"/>
      <c r="G24" s="463"/>
      <c r="H24" s="40" t="s">
        <v>41</v>
      </c>
      <c r="I24" s="462"/>
      <c r="J24" s="464"/>
      <c r="K24" s="40" t="s">
        <v>41</v>
      </c>
      <c r="L24" s="462"/>
      <c r="M24" s="464"/>
    </row>
    <row r="25" spans="1:14" x14ac:dyDescent="0.25">
      <c r="A25" s="465" t="s">
        <v>519</v>
      </c>
      <c r="B25" s="466"/>
      <c r="C25" s="467"/>
      <c r="D25" s="474"/>
      <c r="E25" s="466"/>
      <c r="F25" s="466"/>
      <c r="G25" s="467"/>
      <c r="H25" s="477"/>
      <c r="I25" s="478"/>
      <c r="J25" s="479"/>
      <c r="K25" s="486"/>
      <c r="L25" s="487"/>
      <c r="M25" s="488"/>
    </row>
    <row r="26" spans="1:14" x14ac:dyDescent="0.25">
      <c r="A26" s="468"/>
      <c r="B26" s="469"/>
      <c r="C26" s="470"/>
      <c r="D26" s="475"/>
      <c r="E26" s="469"/>
      <c r="F26" s="469"/>
      <c r="G26" s="470"/>
      <c r="H26" s="480"/>
      <c r="I26" s="481"/>
      <c r="J26" s="482"/>
      <c r="K26" s="489"/>
      <c r="L26" s="490"/>
      <c r="M26" s="491"/>
    </row>
    <row r="27" spans="1:14" x14ac:dyDescent="0.25">
      <c r="A27" s="468"/>
      <c r="B27" s="469"/>
      <c r="C27" s="470"/>
      <c r="D27" s="475"/>
      <c r="E27" s="469"/>
      <c r="F27" s="469"/>
      <c r="G27" s="470"/>
      <c r="H27" s="480"/>
      <c r="I27" s="481"/>
      <c r="J27" s="482"/>
      <c r="K27" s="489"/>
      <c r="L27" s="490"/>
      <c r="M27" s="491"/>
    </row>
    <row r="28" spans="1:14" x14ac:dyDescent="0.25">
      <c r="A28" s="468"/>
      <c r="B28" s="469"/>
      <c r="C28" s="470"/>
      <c r="D28" s="475"/>
      <c r="E28" s="469"/>
      <c r="F28" s="469"/>
      <c r="G28" s="470"/>
      <c r="H28" s="480"/>
      <c r="I28" s="481"/>
      <c r="J28" s="482"/>
      <c r="K28" s="489"/>
      <c r="L28" s="490"/>
      <c r="M28" s="491"/>
    </row>
    <row r="29" spans="1:14" x14ac:dyDescent="0.25">
      <c r="A29" s="468"/>
      <c r="B29" s="469"/>
      <c r="C29" s="470"/>
      <c r="D29" s="475"/>
      <c r="E29" s="469"/>
      <c r="F29" s="469"/>
      <c r="G29" s="470"/>
      <c r="H29" s="480"/>
      <c r="I29" s="481"/>
      <c r="J29" s="482"/>
      <c r="K29" s="489"/>
      <c r="L29" s="490"/>
      <c r="M29" s="491"/>
    </row>
    <row r="30" spans="1:14" x14ac:dyDescent="0.25">
      <c r="A30" s="468"/>
      <c r="B30" s="469"/>
      <c r="C30" s="470"/>
      <c r="D30" s="475"/>
      <c r="E30" s="469"/>
      <c r="F30" s="469"/>
      <c r="G30" s="470"/>
      <c r="H30" s="480"/>
      <c r="I30" s="481"/>
      <c r="J30" s="482"/>
      <c r="K30" s="489"/>
      <c r="L30" s="490"/>
      <c r="M30" s="491"/>
    </row>
    <row r="31" spans="1:14" x14ac:dyDescent="0.25">
      <c r="A31" s="468"/>
      <c r="B31" s="469"/>
      <c r="C31" s="470"/>
      <c r="D31" s="475"/>
      <c r="E31" s="469"/>
      <c r="F31" s="469"/>
      <c r="G31" s="470"/>
      <c r="H31" s="480"/>
      <c r="I31" s="481"/>
      <c r="J31" s="482"/>
      <c r="K31" s="489"/>
      <c r="L31" s="490"/>
      <c r="M31" s="491"/>
    </row>
    <row r="32" spans="1:14" x14ac:dyDescent="0.25">
      <c r="A32" s="468"/>
      <c r="B32" s="469"/>
      <c r="C32" s="470"/>
      <c r="D32" s="475"/>
      <c r="E32" s="469"/>
      <c r="F32" s="469"/>
      <c r="G32" s="470"/>
      <c r="H32" s="480"/>
      <c r="I32" s="481"/>
      <c r="J32" s="482"/>
      <c r="K32" s="489"/>
      <c r="L32" s="490"/>
      <c r="M32" s="491"/>
    </row>
    <row r="33" spans="1:13" x14ac:dyDescent="0.25">
      <c r="A33" s="468"/>
      <c r="B33" s="469"/>
      <c r="C33" s="470"/>
      <c r="D33" s="475"/>
      <c r="E33" s="469"/>
      <c r="F33" s="469"/>
      <c r="G33" s="470"/>
      <c r="H33" s="480"/>
      <c r="I33" s="481"/>
      <c r="J33" s="482"/>
      <c r="K33" s="489"/>
      <c r="L33" s="490"/>
      <c r="M33" s="491"/>
    </row>
    <row r="34" spans="1:13" ht="15.75" thickBot="1" x14ac:dyDescent="0.3">
      <c r="A34" s="471"/>
      <c r="B34" s="472"/>
      <c r="C34" s="473"/>
      <c r="D34" s="476"/>
      <c r="E34" s="472"/>
      <c r="F34" s="472"/>
      <c r="G34" s="473"/>
      <c r="H34" s="483"/>
      <c r="I34" s="484"/>
      <c r="J34" s="485"/>
      <c r="K34" s="492"/>
      <c r="L34" s="493"/>
      <c r="M34" s="494"/>
    </row>
    <row r="35" spans="1:13" ht="15.95" thickBot="1" x14ac:dyDescent="0.6">
      <c r="A35" s="41"/>
      <c r="B35" s="42"/>
      <c r="C35" s="42"/>
      <c r="D35" s="42"/>
      <c r="E35" s="42"/>
      <c r="F35" s="42"/>
      <c r="G35" s="42"/>
      <c r="H35" s="42"/>
      <c r="I35" s="42"/>
      <c r="J35" s="42"/>
      <c r="K35" s="43"/>
      <c r="L35" s="43"/>
      <c r="M35" s="41"/>
    </row>
    <row r="36" spans="1:13" ht="18.399999999999999" x14ac:dyDescent="0.55000000000000004">
      <c r="A36" s="495" t="s">
        <v>43</v>
      </c>
      <c r="B36" s="496"/>
      <c r="C36" s="496"/>
      <c r="D36" s="496"/>
      <c r="E36" s="496"/>
      <c r="F36" s="496"/>
      <c r="G36" s="496"/>
      <c r="H36" s="496"/>
      <c r="I36" s="496"/>
      <c r="J36" s="496"/>
      <c r="K36" s="496"/>
      <c r="L36" s="497"/>
      <c r="M36" s="44" t="s">
        <v>44</v>
      </c>
    </row>
    <row r="37" spans="1:13" x14ac:dyDescent="0.25">
      <c r="A37" s="45" t="s">
        <v>45</v>
      </c>
      <c r="B37" s="46" t="s">
        <v>46</v>
      </c>
      <c r="C37" s="46" t="s">
        <v>47</v>
      </c>
      <c r="D37" s="46" t="s">
        <v>48</v>
      </c>
      <c r="E37" s="46"/>
      <c r="F37" s="46" t="s">
        <v>49</v>
      </c>
      <c r="G37" s="46" t="s">
        <v>50</v>
      </c>
      <c r="H37" s="46" t="s">
        <v>51</v>
      </c>
      <c r="I37" s="46"/>
      <c r="J37" s="46" t="s">
        <v>52</v>
      </c>
      <c r="K37" s="47"/>
      <c r="L37" s="46" t="s">
        <v>53</v>
      </c>
      <c r="M37" s="455"/>
    </row>
    <row r="38" spans="1:13" ht="15.75" thickBot="1" x14ac:dyDescent="0.3">
      <c r="A38" s="48" t="s">
        <v>54</v>
      </c>
      <c r="B38" s="49"/>
      <c r="C38" s="50"/>
      <c r="D38" s="50"/>
      <c r="E38" s="50"/>
      <c r="F38" s="50"/>
      <c r="G38" s="50"/>
      <c r="H38" s="50"/>
      <c r="I38" s="50"/>
      <c r="J38" s="50"/>
      <c r="K38" s="50"/>
      <c r="L38" s="50"/>
      <c r="M38" s="456"/>
    </row>
    <row r="39" spans="1:13" ht="14.65" thickBot="1" x14ac:dyDescent="0.6"/>
    <row r="40" spans="1:13" ht="18.399999999999999" x14ac:dyDescent="0.55000000000000004">
      <c r="A40" s="498" t="s">
        <v>55</v>
      </c>
      <c r="B40" s="499"/>
      <c r="C40" s="499"/>
      <c r="D40" s="499"/>
      <c r="E40" s="499"/>
      <c r="F40" s="499"/>
      <c r="G40" s="499"/>
      <c r="H40" s="499"/>
      <c r="I40" s="499"/>
      <c r="J40" s="499"/>
      <c r="K40" s="499"/>
      <c r="L40" s="500"/>
      <c r="M40" s="44" t="s">
        <v>44</v>
      </c>
    </row>
    <row r="41" spans="1:13" x14ac:dyDescent="0.25">
      <c r="A41" s="501" t="s">
        <v>56</v>
      </c>
      <c r="B41" s="502"/>
      <c r="C41" s="502"/>
      <c r="D41" s="502"/>
      <c r="E41" s="502"/>
      <c r="F41" s="503"/>
      <c r="G41" s="504" t="s">
        <v>57</v>
      </c>
      <c r="H41" s="502"/>
      <c r="I41" s="502"/>
      <c r="J41" s="502"/>
      <c r="K41" s="502"/>
      <c r="L41" s="503"/>
      <c r="M41" s="455"/>
    </row>
    <row r="42" spans="1:13" ht="24" thickBot="1" x14ac:dyDescent="0.3">
      <c r="A42" s="505"/>
      <c r="B42" s="506"/>
      <c r="C42" s="506"/>
      <c r="D42" s="506"/>
      <c r="E42" s="506"/>
      <c r="F42" s="507"/>
      <c r="G42" s="508"/>
      <c r="H42" s="506"/>
      <c r="I42" s="506"/>
      <c r="J42" s="506"/>
      <c r="K42" s="506"/>
      <c r="L42" s="507"/>
      <c r="M42" s="456"/>
    </row>
  </sheetData>
  <sheetProtection password="ECB3" sheet="1" objects="1" scenarios="1"/>
  <mergeCells count="48">
    <mergeCell ref="A40:L40"/>
    <mergeCell ref="A41:F41"/>
    <mergeCell ref="G41:L41"/>
    <mergeCell ref="M41:M42"/>
    <mergeCell ref="A42:F42"/>
    <mergeCell ref="G42:L42"/>
    <mergeCell ref="M37:M38"/>
    <mergeCell ref="A13:A21"/>
    <mergeCell ref="B21:D21"/>
    <mergeCell ref="F21:H21"/>
    <mergeCell ref="J21:L21"/>
    <mergeCell ref="E23:I23"/>
    <mergeCell ref="B24:C24"/>
    <mergeCell ref="D24:E24"/>
    <mergeCell ref="F24:G24"/>
    <mergeCell ref="I24:J24"/>
    <mergeCell ref="L24:M24"/>
    <mergeCell ref="A25:C34"/>
    <mergeCell ref="D25:G34"/>
    <mergeCell ref="H25:J34"/>
    <mergeCell ref="K25:M34"/>
    <mergeCell ref="A36:L36"/>
    <mergeCell ref="B9:F9"/>
    <mergeCell ref="G9:K9"/>
    <mergeCell ref="A10:A12"/>
    <mergeCell ref="B10:C10"/>
    <mergeCell ref="D10:E10"/>
    <mergeCell ref="B11:C11"/>
    <mergeCell ref="D11:E11"/>
    <mergeCell ref="B12:E12"/>
    <mergeCell ref="F12:I12"/>
    <mergeCell ref="J12:M12"/>
    <mergeCell ref="A1:A8"/>
    <mergeCell ref="B1:M1"/>
    <mergeCell ref="B2:M3"/>
    <mergeCell ref="B4:M4"/>
    <mergeCell ref="C5:D5"/>
    <mergeCell ref="G5:H5"/>
    <mergeCell ref="I5:M5"/>
    <mergeCell ref="C6:D6"/>
    <mergeCell ref="G6:H6"/>
    <mergeCell ref="I6:M6"/>
    <mergeCell ref="B7:F7"/>
    <mergeCell ref="G7:K7"/>
    <mergeCell ref="L7:M7"/>
    <mergeCell ref="B8:F8"/>
    <mergeCell ref="G8:K8"/>
    <mergeCell ref="L8:M8"/>
  </mergeCells>
  <pageMargins left="0.7" right="0.7" top="0.75" bottom="0.75" header="0.3" footer="0.3"/>
  <pageSetup orientation="portrait" horizontalDpi="1200" verticalDpi="120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defaultColWidth="11.42578125" defaultRowHeight="15" x14ac:dyDescent="0.25"/>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12</vt:i4>
      </vt:variant>
    </vt:vector>
  </HeadingPairs>
  <TitlesOfParts>
    <vt:vector size="45" baseType="lpstr">
      <vt:lpstr>CS 5-01</vt:lpstr>
      <vt:lpstr>CS 5-02</vt:lpstr>
      <vt:lpstr>CS 5-03</vt:lpstr>
      <vt:lpstr>CS 5-04</vt:lpstr>
      <vt:lpstr>CS 5-05</vt:lpstr>
      <vt:lpstr>CS 5-06</vt:lpstr>
      <vt:lpstr>CS 5-07</vt:lpstr>
      <vt:lpstr>CS 5-08</vt:lpstr>
      <vt:lpstr>CS 5-09</vt:lpstr>
      <vt:lpstr>CS 5-10</vt:lpstr>
      <vt:lpstr>CS 5-11</vt:lpstr>
      <vt:lpstr>CS 5-12</vt:lpstr>
      <vt:lpstr>CS 5-13</vt:lpstr>
      <vt:lpstr>CS 5-14</vt:lpstr>
      <vt:lpstr>CS 5-15</vt:lpstr>
      <vt:lpstr>CS 5-16</vt:lpstr>
      <vt:lpstr>CS 5-17</vt:lpstr>
      <vt:lpstr>CS 5-18</vt:lpstr>
      <vt:lpstr>CS 5-19</vt:lpstr>
      <vt:lpstr>CS 5-20</vt:lpstr>
      <vt:lpstr>CS 5-21</vt:lpstr>
      <vt:lpstr>CS 5-22</vt:lpstr>
      <vt:lpstr>CS 5-23</vt:lpstr>
      <vt:lpstr>CS 5-24</vt:lpstr>
      <vt:lpstr>CS 5-25</vt:lpstr>
      <vt:lpstr>CS 5-26</vt:lpstr>
      <vt:lpstr>CS 5-27</vt:lpstr>
      <vt:lpstr>CA 5-28</vt:lpstr>
      <vt:lpstr>CS 5-29</vt:lpstr>
      <vt:lpstr>CS 5-30</vt:lpstr>
      <vt:lpstr>CS 5-31</vt:lpstr>
      <vt:lpstr>CS 5-32</vt:lpstr>
      <vt:lpstr>Hoja1</vt:lpstr>
      <vt:lpstr>'CS 5-02'!Print_Area</vt:lpstr>
      <vt:lpstr>'CS 5-06'!Print_Area</vt:lpstr>
      <vt:lpstr>'CS 5-07'!Print_Area</vt:lpstr>
      <vt:lpstr>'CS 5-08'!Print_Area</vt:lpstr>
      <vt:lpstr>'CS 5-09'!Print_Area</vt:lpstr>
      <vt:lpstr>'CS 5-10'!Print_Area</vt:lpstr>
      <vt:lpstr>'CS 5-14'!Print_Area</vt:lpstr>
      <vt:lpstr>'CS 5-15'!Print_Area</vt:lpstr>
      <vt:lpstr>'CS 5-16'!Print_Area</vt:lpstr>
      <vt:lpstr>'CS 5-17'!Print_Area</vt:lpstr>
      <vt:lpstr>'CS 5-18'!Print_Area</vt:lpstr>
      <vt:lpstr>'CS 5-21'!Print_Area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Turcios</dc:creator>
  <cp:lastModifiedBy>Méndez, Eddian</cp:lastModifiedBy>
  <cp:lastPrinted>2019-04-02T21:02:50Z</cp:lastPrinted>
  <dcterms:created xsi:type="dcterms:W3CDTF">2019-03-25T21:33:01Z</dcterms:created>
  <dcterms:modified xsi:type="dcterms:W3CDTF">2019-04-04T17:01:21Z</dcterms:modified>
</cp:coreProperties>
</file>